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5 КСТ 2021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'5 КСТ 2021'!$A$14:$AN$14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#REF!,#REF!,#REF!,#REF!,'5 КСТ 2021'!P1_SCOPE_PROT1,'5 КСТ 2021'!P2_SCOPE_PROT1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'5 КСТ 2021'!$A$1:$AN$75</definedName>
  </definedNames>
  <calcPr calcId="144525"/>
</workbook>
</file>

<file path=xl/calcChain.xml><?xml version="1.0" encoding="utf-8"?>
<calcChain xmlns="http://schemas.openxmlformats.org/spreadsheetml/2006/main">
  <c r="AB74" i="1" l="1"/>
  <c r="AB47" i="1"/>
  <c r="AC71" i="1" l="1"/>
  <c r="AD71" i="1"/>
  <c r="AE71" i="1"/>
  <c r="AF71" i="1"/>
  <c r="AG71" i="1"/>
  <c r="AB71" i="1"/>
  <c r="AN75" i="1"/>
  <c r="AM75" i="1"/>
  <c r="AL75" i="1"/>
  <c r="AK75" i="1"/>
  <c r="AJ75" i="1"/>
  <c r="AI75" i="1"/>
  <c r="AH75" i="1"/>
  <c r="AN74" i="1"/>
  <c r="AM74" i="1"/>
  <c r="AL74" i="1"/>
  <c r="AK74" i="1"/>
  <c r="AJ74" i="1"/>
  <c r="AI74" i="1"/>
  <c r="AI71" i="1" s="1"/>
  <c r="AH74" i="1"/>
  <c r="AH71" i="1" l="1"/>
  <c r="AL71" i="1"/>
  <c r="AM71" i="1"/>
  <c r="AK71" i="1"/>
  <c r="AJ71" i="1"/>
  <c r="AN71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AI47" i="1" l="1"/>
  <c r="AI46" i="1" s="1"/>
  <c r="AJ47" i="1"/>
  <c r="AJ46" i="1" s="1"/>
  <c r="AK47" i="1"/>
  <c r="AK46" i="1" s="1"/>
  <c r="AL47" i="1"/>
  <c r="AL46" i="1" s="1"/>
  <c r="AM47" i="1"/>
  <c r="AM46" i="1" s="1"/>
  <c r="AN47" i="1"/>
  <c r="AN46" i="1" s="1"/>
  <c r="AH47" i="1"/>
  <c r="AH46" i="1" s="1"/>
  <c r="AH16" i="1"/>
  <c r="AJ16" i="1"/>
  <c r="AK16" i="1"/>
  <c r="AL16" i="1"/>
  <c r="AM16" i="1"/>
  <c r="AN16" i="1"/>
  <c r="AH18" i="1"/>
  <c r="AI18" i="1"/>
  <c r="AJ18" i="1"/>
  <c r="AK18" i="1"/>
  <c r="AL18" i="1"/>
  <c r="AM18" i="1"/>
  <c r="AN18" i="1"/>
  <c r="AH19" i="1"/>
  <c r="AI19" i="1"/>
  <c r="AJ19" i="1"/>
  <c r="AK19" i="1"/>
  <c r="AL19" i="1"/>
  <c r="AM19" i="1"/>
  <c r="AN19" i="1"/>
  <c r="AH20" i="1"/>
  <c r="AI20" i="1"/>
  <c r="AJ20" i="1"/>
  <c r="AK20" i="1"/>
  <c r="AL20" i="1"/>
  <c r="AM20" i="1"/>
  <c r="AN20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C16" i="1"/>
  <c r="AD16" i="1"/>
  <c r="AE16" i="1"/>
  <c r="AF16" i="1"/>
  <c r="AG16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F20" i="1"/>
  <c r="F19" i="1"/>
  <c r="F18" i="1"/>
  <c r="AC21" i="1" l="1"/>
  <c r="AN21" i="1"/>
  <c r="AM21" i="1"/>
  <c r="AL21" i="1"/>
  <c r="AK21" i="1"/>
  <c r="AJ21" i="1"/>
  <c r="AI21" i="1"/>
  <c r="AH21" i="1"/>
  <c r="AG21" i="1"/>
  <c r="AF21" i="1"/>
  <c r="AE21" i="1"/>
  <c r="AD21" i="1"/>
  <c r="AB21" i="1"/>
  <c r="AA71" i="1"/>
  <c r="AA21" i="1" s="1"/>
  <c r="Z71" i="1"/>
  <c r="Z21" i="1" s="1"/>
  <c r="Y71" i="1"/>
  <c r="Y21" i="1" s="1"/>
  <c r="X71" i="1"/>
  <c r="X21" i="1" s="1"/>
  <c r="W71" i="1"/>
  <c r="W21" i="1" s="1"/>
  <c r="V71" i="1"/>
  <c r="V21" i="1" s="1"/>
  <c r="U71" i="1"/>
  <c r="U21" i="1" s="1"/>
  <c r="T71" i="1"/>
  <c r="T21" i="1" s="1"/>
  <c r="S71" i="1"/>
  <c r="S21" i="1" s="1"/>
  <c r="R71" i="1"/>
  <c r="R21" i="1" s="1"/>
  <c r="Q71" i="1"/>
  <c r="Q21" i="1" s="1"/>
  <c r="P71" i="1"/>
  <c r="P21" i="1" s="1"/>
  <c r="O71" i="1"/>
  <c r="O21" i="1" s="1"/>
  <c r="N71" i="1"/>
  <c r="N21" i="1" s="1"/>
  <c r="M71" i="1"/>
  <c r="M21" i="1" s="1"/>
  <c r="L71" i="1"/>
  <c r="L21" i="1" s="1"/>
  <c r="K71" i="1"/>
  <c r="K21" i="1" s="1"/>
  <c r="J71" i="1"/>
  <c r="J21" i="1" s="1"/>
  <c r="I71" i="1"/>
  <c r="I21" i="1" s="1"/>
  <c r="H71" i="1"/>
  <c r="H21" i="1" s="1"/>
  <c r="G71" i="1"/>
  <c r="G21" i="1" s="1"/>
  <c r="F71" i="1"/>
  <c r="AI52" i="1"/>
  <c r="AI51" i="1" s="1"/>
  <c r="AL44" i="1"/>
  <c r="AL43" i="1" s="1"/>
  <c r="AL17" i="1" s="1"/>
  <c r="AK44" i="1"/>
  <c r="AK43" i="1" s="1"/>
  <c r="AK17" i="1" s="1"/>
  <c r="AI44" i="1"/>
  <c r="AI43" i="1" s="1"/>
  <c r="AI17" i="1" s="1"/>
  <c r="AN44" i="1"/>
  <c r="AN43" i="1" s="1"/>
  <c r="AN17" i="1" s="1"/>
  <c r="AM44" i="1"/>
  <c r="AM43" i="1" s="1"/>
  <c r="AM17" i="1" s="1"/>
  <c r="AJ44" i="1"/>
  <c r="AJ43" i="1" s="1"/>
  <c r="AJ17" i="1" s="1"/>
  <c r="AG44" i="1"/>
  <c r="AG43" i="1" s="1"/>
  <c r="AG17" i="1" s="1"/>
  <c r="AF44" i="1"/>
  <c r="AF43" i="1" s="1"/>
  <c r="AF17" i="1" s="1"/>
  <c r="AE44" i="1"/>
  <c r="AE43" i="1" s="1"/>
  <c r="AE17" i="1" s="1"/>
  <c r="AD44" i="1"/>
  <c r="AD43" i="1" s="1"/>
  <c r="AD17" i="1" s="1"/>
  <c r="AC44" i="1"/>
  <c r="AC43" i="1" s="1"/>
  <c r="AC17" i="1" s="1"/>
  <c r="Z44" i="1"/>
  <c r="Z43" i="1" s="1"/>
  <c r="Z17" i="1" s="1"/>
  <c r="Y44" i="1"/>
  <c r="Y43" i="1" s="1"/>
  <c r="Y17" i="1" s="1"/>
  <c r="X44" i="1"/>
  <c r="X43" i="1" s="1"/>
  <c r="X17" i="1" s="1"/>
  <c r="W44" i="1"/>
  <c r="W43" i="1" s="1"/>
  <c r="V44" i="1"/>
  <c r="V43" i="1" s="1"/>
  <c r="V17" i="1" s="1"/>
  <c r="U44" i="1"/>
  <c r="U43" i="1" s="1"/>
  <c r="U17" i="1" s="1"/>
  <c r="T44" i="1"/>
  <c r="T43" i="1" s="1"/>
  <c r="T17" i="1" s="1"/>
  <c r="S44" i="1"/>
  <c r="S43" i="1" s="1"/>
  <c r="R44" i="1"/>
  <c r="R43" i="1" s="1"/>
  <c r="R17" i="1" s="1"/>
  <c r="Q44" i="1"/>
  <c r="Q43" i="1" s="1"/>
  <c r="Q17" i="1" s="1"/>
  <c r="P44" i="1"/>
  <c r="P43" i="1" s="1"/>
  <c r="O44" i="1"/>
  <c r="O43" i="1" s="1"/>
  <c r="O17" i="1" s="1"/>
  <c r="N44" i="1"/>
  <c r="N43" i="1" s="1"/>
  <c r="N17" i="1" s="1"/>
  <c r="M44" i="1"/>
  <c r="M43" i="1" s="1"/>
  <c r="M17" i="1" s="1"/>
  <c r="L44" i="1"/>
  <c r="L43" i="1" s="1"/>
  <c r="L17" i="1" s="1"/>
  <c r="K44" i="1"/>
  <c r="K43" i="1" s="1"/>
  <c r="K17" i="1" s="1"/>
  <c r="J44" i="1"/>
  <c r="J43" i="1" s="1"/>
  <c r="J17" i="1" s="1"/>
  <c r="I44" i="1"/>
  <c r="I43" i="1" s="1"/>
  <c r="I17" i="1" s="1"/>
  <c r="H44" i="1"/>
  <c r="H43" i="1" s="1"/>
  <c r="H17" i="1" s="1"/>
  <c r="G44" i="1"/>
  <c r="G43" i="1" s="1"/>
  <c r="F44" i="1"/>
  <c r="F43" i="1" s="1"/>
  <c r="AH44" i="1"/>
  <c r="AH43" i="1" s="1"/>
  <c r="AA44" i="1"/>
  <c r="AA43" i="1" s="1"/>
  <c r="AA17" i="1" s="1"/>
  <c r="AI23" i="1"/>
  <c r="AI16" i="1" s="1"/>
  <c r="AB23" i="1"/>
  <c r="AB16" i="1" s="1"/>
  <c r="F21" i="1"/>
  <c r="F16" i="1"/>
  <c r="S22" i="1" l="1"/>
  <c r="S17" i="1"/>
  <c r="S15" i="1" s="1"/>
  <c r="AH22" i="1"/>
  <c r="AH17" i="1"/>
  <c r="AH15" i="1" s="1"/>
  <c r="P17" i="1"/>
  <c r="P15" i="1" s="1"/>
  <c r="W22" i="1"/>
  <c r="W17" i="1"/>
  <c r="W15" i="1" s="1"/>
  <c r="G22" i="1"/>
  <c r="G17" i="1"/>
  <c r="G15" i="1" s="1"/>
  <c r="AA15" i="1"/>
  <c r="X15" i="1"/>
  <c r="AA22" i="1"/>
  <c r="T15" i="1"/>
  <c r="T22" i="1"/>
  <c r="H15" i="1"/>
  <c r="H22" i="1"/>
  <c r="X22" i="1"/>
  <c r="K22" i="1"/>
  <c r="K15" i="1"/>
  <c r="AF15" i="1"/>
  <c r="AF22" i="1"/>
  <c r="L15" i="1"/>
  <c r="L22" i="1"/>
  <c r="O22" i="1"/>
  <c r="O15" i="1"/>
  <c r="P22" i="1"/>
  <c r="U15" i="1"/>
  <c r="U22" i="1"/>
  <c r="AE22" i="1"/>
  <c r="AE15" i="1"/>
  <c r="AM15" i="1"/>
  <c r="AM22" i="1"/>
  <c r="Q22" i="1"/>
  <c r="Q15" i="1"/>
  <c r="AC22" i="1"/>
  <c r="F17" i="1"/>
  <c r="F15" i="1" s="1"/>
  <c r="F22" i="1"/>
  <c r="J15" i="1"/>
  <c r="J22" i="1"/>
  <c r="N15" i="1"/>
  <c r="N22" i="1"/>
  <c r="R15" i="1"/>
  <c r="R22" i="1"/>
  <c r="V15" i="1"/>
  <c r="V22" i="1"/>
  <c r="Z15" i="1"/>
  <c r="Z22" i="1"/>
  <c r="AN22" i="1"/>
  <c r="AN15" i="1"/>
  <c r="AI22" i="1"/>
  <c r="AI15" i="1"/>
  <c r="M15" i="1"/>
  <c r="M22" i="1"/>
  <c r="AC15" i="1"/>
  <c r="I22" i="1"/>
  <c r="I15" i="1"/>
  <c r="Y22" i="1"/>
  <c r="Y15" i="1"/>
  <c r="AG15" i="1"/>
  <c r="AG22" i="1"/>
  <c r="AD15" i="1"/>
  <c r="AD22" i="1"/>
  <c r="AJ22" i="1"/>
  <c r="AJ15" i="1"/>
  <c r="AK22" i="1"/>
  <c r="AK15" i="1"/>
  <c r="AL15" i="1"/>
  <c r="AL22" i="1"/>
  <c r="AB44" i="1"/>
  <c r="AB43" i="1" s="1"/>
  <c r="AB17" i="1" s="1"/>
  <c r="AB22" i="1" l="1"/>
  <c r="AB15" i="1"/>
</calcChain>
</file>

<file path=xl/sharedStrings.xml><?xml version="1.0" encoding="utf-8"?>
<sst xmlns="http://schemas.openxmlformats.org/spreadsheetml/2006/main" count="271" uniqueCount="173">
  <si>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</si>
  <si>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</si>
  <si>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</si>
  <si>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Ввод основного средства (квартал)</t>
  </si>
  <si>
    <t>Ввод основного средства (год)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</si>
  <si>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</si>
  <si>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</si>
  <si>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</si>
  <si>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</si>
  <si>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</si>
  <si>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</si>
  <si>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</si>
  <si>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</si>
  <si>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</si>
  <si>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</si>
  <si>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</si>
  <si>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</si>
  <si>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</si>
  <si>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</si>
  <si>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</si>
  <si>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</si>
  <si>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</si>
  <si>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</si>
  <si>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</si>
  <si>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</si>
  <si>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</si>
  <si>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</si>
  <si>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</si>
  <si>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</si>
  <si>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</si>
  <si>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</si>
  <si>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</si>
  <si>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</si>
  <si>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</si>
  <si>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</si>
  <si>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</si>
  <si>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</si>
  <si>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</si>
  <si>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</si>
  <si>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</si>
  <si>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</si>
  <si>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</si>
  <si>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</si>
  <si>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</si>
  <si>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</si>
  <si>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</si>
  <si>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</si>
  <si>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</si>
  <si>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</si>
  <si>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</si>
  <si>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</si>
  <si>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</si>
  <si>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</si>
  <si>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</si>
  <si>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</si>
  <si>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</si>
  <si>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</si>
  <si>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</si>
  <si>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</si>
  <si>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</si>
  <si>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</si>
  <si>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</si>
  <si>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</si>
  <si>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</si>
  <si>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</si>
  <si>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</si>
  <si>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</si>
  <si>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</si>
  <si>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</si>
  <si>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</si>
  <si>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</si>
  <si>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</si>
  <si>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</si>
  <si>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</si>
  <si>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</si>
  <si>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</si>
  <si>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</si>
  <si>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</si>
  <si>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</si>
  <si>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</si>
  <si>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</si>
  <si>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</si>
  <si>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</si>
  <si>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</si>
  <si>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</si>
  <si>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</si>
  <si>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</si>
  <si>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</si>
  <si>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</si>
  <si>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</si>
  <si>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</si>
  <si>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</si>
  <si>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</si>
  <si>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</si>
  <si>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</si>
  <si>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</si>
  <si>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</si>
  <si>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</si>
  <si>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</si>
  <si>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</si>
  <si>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</si>
  <si>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</si>
  <si>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</si>
  <si>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</si>
  <si>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</si>
  <si>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</si>
  <si>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</si>
  <si>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</si>
  <si>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</si>
  <si>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</si>
  <si>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</si>
  <si>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</si>
  <si>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</si>
  <si>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</si>
  <si>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</si>
  <si>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</si>
  <si>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</si>
  <si>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</si>
  <si>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</si>
  <si>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</si>
  <si>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</si>
  <si>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</si>
  <si>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</si>
  <si>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</si>
  <si>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</si>
  <si>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</si>
  <si>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</si>
  <si>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</si>
  <si>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</si>
  <si>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</si>
  <si>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</si>
  <si>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</si>
  <si>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</si>
  <si>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</si>
  <si>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</si>
  <si>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</si>
  <si>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</si>
  <si>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</si>
  <si>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</si>
  <si>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</si>
  <si>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</si>
  <si>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</si>
  <si>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</si>
  <si>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</si>
  <si>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</si>
  <si>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</si>
  <si>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</si>
  <si>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</si>
  <si>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Костромская область </t>
  </si>
  <si>
    <t>Г</t>
  </si>
  <si>
    <t>1.2.1.2.3.</t>
  </si>
  <si>
    <t>1.2.1.2.4.</t>
  </si>
  <si>
    <t>1.2.1.2.5.</t>
  </si>
  <si>
    <t>Утверждённый план  принятия основных средств и нематериальных активов к бухгалтерскому учету на год</t>
  </si>
  <si>
    <t>О_К/ВЛГ/34/02/0001</t>
  </si>
  <si>
    <t>1.6.1.</t>
  </si>
  <si>
    <t>Р_К/ВЛГ/34/06/0002</t>
  </si>
  <si>
    <t>Р_К/ВЛГ/34/06/0003</t>
  </si>
  <si>
    <t>Переход  на доверенные программно-аппаратные комплексы и поставка программно-аппаратных комплексов защиты информации</t>
  </si>
  <si>
    <t>1.6.2.</t>
  </si>
  <si>
    <t>к постановлению Департамента строительства, ЖКХ и ТЭК Костромской области</t>
  </si>
  <si>
    <t xml:space="preserve">План ввода основных средств </t>
  </si>
  <si>
    <t>Раздел 1. План принятия основных</t>
  </si>
  <si>
    <t>средств и нематериальных активов к бухгалтерскому учету</t>
  </si>
  <si>
    <t xml:space="preserve"> филиала "Волго-Вятский" АО "Оборонэнерго"  в границах Костромской области</t>
  </si>
  <si>
    <t>Идентификатор инвестиционного проекта</t>
  </si>
  <si>
    <t>млн. рублей (без НДС)</t>
  </si>
  <si>
    <t>Придлжение 11</t>
  </si>
  <si>
    <t>Итого утвержденный план  
за год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</si>
  <si>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</si>
  <si>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Поставка измерительных приборов для ремонтного, оперативного персонала ПУ "Костромской" филиала "Волго-Вятский" АО "Оборонэнерго"</t>
  </si>
  <si>
    <t>на 2027 год &lt;3&gt; с распределением по кварталам</t>
  </si>
  <si>
    <t xml:space="preserve">от  "25" сентября 2025 года № 39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</si>
</sst>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11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168" fontId="18" fillId="0" borderId="0">
      <alignment vertical="top"/>
    </xf>
    <xf numFmtId="168" fontId="19" fillId="0" borderId="0">
      <alignment vertical="top"/>
    </xf>
    <xf numFmtId="169" fontId="19" fillId="5" borderId="0">
      <alignment vertical="top"/>
    </xf>
    <xf numFmtId="168" fontId="19" fillId="6" borderId="0">
      <alignment vertical="top"/>
    </xf>
    <xf numFmtId="0" fontId="17" fillId="0" borderId="0"/>
    <xf numFmtId="170" fontId="17" fillId="0" borderId="0" applyFont="0" applyFill="0" applyBorder="0" applyAlignment="0" applyProtection="0"/>
    <xf numFmtId="0" fontId="20" fillId="0" borderId="0"/>
    <xf numFmtId="171" fontId="17" fillId="0" borderId="0" applyFont="0" applyFill="0" applyBorder="0" applyAlignment="0" applyProtection="0"/>
    <xf numFmtId="172" fontId="20" fillId="0" borderId="0"/>
    <xf numFmtId="40" fontId="21" fillId="0" borderId="0" applyFont="0" applyFill="0" applyBorder="0" applyAlignment="0" applyProtection="0"/>
    <xf numFmtId="0" fontId="22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16" fillId="0" borderId="0"/>
    <xf numFmtId="0" fontId="23" fillId="0" borderId="0"/>
    <xf numFmtId="0" fontId="16" fillId="0" borderId="0"/>
    <xf numFmtId="0" fontId="24" fillId="0" borderId="0">
      <alignment vertical="top"/>
    </xf>
    <xf numFmtId="0" fontId="15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174" fontId="17" fillId="7" borderId="3">
      <alignment wrapText="1"/>
      <protection locked="0"/>
    </xf>
    <xf numFmtId="0" fontId="15" fillId="0" borderId="0"/>
    <xf numFmtId="0" fontId="15" fillId="0" borderId="0"/>
    <xf numFmtId="0" fontId="15" fillId="0" borderId="0"/>
    <xf numFmtId="0" fontId="25" fillId="8" borderId="5" applyNumberFormat="0">
      <alignment readingOrder="1"/>
      <protection locked="0"/>
    </xf>
    <xf numFmtId="0" fontId="25" fillId="8" borderId="5" applyNumberFormat="0">
      <alignment readingOrder="1"/>
      <protection locked="0"/>
    </xf>
    <xf numFmtId="0" fontId="15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5" fillId="0" borderId="0"/>
    <xf numFmtId="0" fontId="2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23" fillId="0" borderId="0"/>
    <xf numFmtId="0" fontId="15" fillId="0" borderId="0"/>
    <xf numFmtId="0" fontId="15" fillId="0" borderId="0"/>
    <xf numFmtId="0" fontId="23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3" fontId="18" fillId="0" borderId="0">
      <alignment vertical="top"/>
    </xf>
    <xf numFmtId="0" fontId="15" fillId="0" borderId="0"/>
    <xf numFmtId="0" fontId="16" fillId="0" borderId="0"/>
    <xf numFmtId="173" fontId="18" fillId="0" borderId="0">
      <alignment vertical="top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173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175" fontId="20" fillId="0" borderId="0" applyFon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165" fontId="27" fillId="0" borderId="0">
      <protection locked="0"/>
    </xf>
    <xf numFmtId="0" fontId="27" fillId="0" borderId="6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9" fillId="0" borderId="0">
      <protection locked="0"/>
    </xf>
    <xf numFmtId="0" fontId="28" fillId="0" borderId="6">
      <protection locked="0"/>
    </xf>
    <xf numFmtId="0" fontId="27" fillId="0" borderId="6">
      <protection locked="0"/>
    </xf>
    <xf numFmtId="0" fontId="27" fillId="0" borderId="6">
      <protection locked="0"/>
    </xf>
    <xf numFmtId="0" fontId="28" fillId="0" borderId="6">
      <protection locked="0"/>
    </xf>
    <xf numFmtId="0" fontId="31" fillId="9" borderId="0"/>
    <xf numFmtId="0" fontId="31" fillId="9" borderId="0"/>
    <xf numFmtId="0" fontId="32" fillId="9" borderId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7" fillId="0" borderId="7"/>
    <xf numFmtId="0" fontId="35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5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5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6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2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44" borderId="0" applyNumberFormat="0" applyBorder="0" applyAlignment="0" applyProtection="0"/>
    <xf numFmtId="0" fontId="35" fillId="21" borderId="0" applyNumberFormat="0" applyBorder="0" applyAlignment="0" applyProtection="0"/>
    <xf numFmtId="0" fontId="38" fillId="3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2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5" fillId="22" borderId="0" applyNumberFormat="0" applyBorder="0" applyAlignment="0" applyProtection="0"/>
    <xf numFmtId="0" fontId="38" fillId="25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30" borderId="0" applyNumberFormat="0" applyBorder="0" applyAlignment="0" applyProtection="0"/>
    <xf numFmtId="0" fontId="35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35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176" fontId="40" fillId="54" borderId="0">
      <alignment horizontal="center" vertical="center"/>
    </xf>
    <xf numFmtId="177" fontId="41" fillId="0" borderId="8" applyFont="0" applyFill="0">
      <alignment horizontal="right" vertical="center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6" fillId="0" borderId="0"/>
    <xf numFmtId="178" fontId="23" fillId="0" borderId="9">
      <protection locked="0"/>
    </xf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7" fontId="41" fillId="0" borderId="0" applyFont="0" applyBorder="0" applyProtection="0">
      <alignment vertical="center"/>
    </xf>
    <xf numFmtId="0" fontId="20" fillId="0" borderId="0"/>
    <xf numFmtId="176" fontId="17" fillId="0" borderId="0" applyNumberFormat="0" applyFont="0" applyAlignment="0">
      <alignment horizontal="center" vertical="center"/>
    </xf>
    <xf numFmtId="49" fontId="32" fillId="12" borderId="2">
      <alignment horizontal="left" vertical="top"/>
      <protection locked="0"/>
    </xf>
    <xf numFmtId="49" fontId="32" fillId="12" borderId="2">
      <alignment horizontal="left" vertical="top"/>
      <protection locked="0"/>
    </xf>
    <xf numFmtId="49" fontId="32" fillId="12" borderId="2">
      <alignment horizontal="left" vertical="top"/>
      <protection locked="0"/>
    </xf>
    <xf numFmtId="49" fontId="32" fillId="12" borderId="2">
      <alignment horizontal="left" vertical="top"/>
      <protection locked="0"/>
    </xf>
    <xf numFmtId="49" fontId="32" fillId="0" borderId="2">
      <alignment horizontal="left" vertical="top"/>
      <protection locked="0"/>
    </xf>
    <xf numFmtId="49" fontId="32" fillId="0" borderId="2">
      <alignment horizontal="left" vertical="top"/>
      <protection locked="0"/>
    </xf>
    <xf numFmtId="49" fontId="32" fillId="0" borderId="2">
      <alignment horizontal="left" vertical="top"/>
      <protection locked="0"/>
    </xf>
    <xf numFmtId="49" fontId="32" fillId="0" borderId="2">
      <alignment horizontal="left" vertical="top"/>
      <protection locked="0"/>
    </xf>
    <xf numFmtId="49" fontId="32" fillId="55" borderId="2">
      <alignment horizontal="left" vertical="top"/>
      <protection locked="0"/>
    </xf>
    <xf numFmtId="49" fontId="32" fillId="55" borderId="2">
      <alignment horizontal="left" vertical="top"/>
      <protection locked="0"/>
    </xf>
    <xf numFmtId="49" fontId="32" fillId="55" borderId="2">
      <alignment horizontal="left" vertical="top"/>
      <protection locked="0"/>
    </xf>
    <xf numFmtId="49" fontId="32" fillId="55" borderId="2">
      <alignment horizontal="left" vertical="top"/>
      <protection locked="0"/>
    </xf>
    <xf numFmtId="0" fontId="32" fillId="0" borderId="0">
      <alignment horizontal="left" vertical="top" wrapText="1"/>
    </xf>
    <xf numFmtId="0" fontId="43" fillId="0" borderId="10">
      <alignment horizontal="left" vertical="top" wrapText="1"/>
    </xf>
    <xf numFmtId="0" fontId="43" fillId="0" borderId="10">
      <alignment horizontal="left" vertical="top" wrapText="1"/>
    </xf>
    <xf numFmtId="49" fontId="20" fillId="0" borderId="0">
      <alignment horizontal="left" vertical="top" wrapText="1"/>
      <protection locked="0"/>
    </xf>
    <xf numFmtId="0" fontId="44" fillId="0" borderId="0">
      <alignment horizontal="left" vertical="top" wrapText="1"/>
    </xf>
    <xf numFmtId="49" fontId="20" fillId="0" borderId="2">
      <alignment horizontal="center" vertical="top" wrapText="1"/>
      <protection locked="0"/>
    </xf>
    <xf numFmtId="49" fontId="20" fillId="0" borderId="2">
      <alignment horizontal="center" vertical="top" wrapText="1"/>
      <protection locked="0"/>
    </xf>
    <xf numFmtId="49" fontId="20" fillId="0" borderId="2">
      <alignment horizontal="center" vertical="top" wrapText="1"/>
      <protection locked="0"/>
    </xf>
    <xf numFmtId="49" fontId="20" fillId="0" borderId="2">
      <alignment horizontal="center" vertical="top" wrapText="1"/>
      <protection locked="0"/>
    </xf>
    <xf numFmtId="49" fontId="32" fillId="0" borderId="0">
      <alignment horizontal="right" vertical="top"/>
      <protection locked="0"/>
    </xf>
    <xf numFmtId="49" fontId="32" fillId="12" borderId="2">
      <alignment horizontal="right" vertical="top"/>
      <protection locked="0"/>
    </xf>
    <xf numFmtId="49" fontId="32" fillId="12" borderId="2">
      <alignment horizontal="right" vertical="top"/>
      <protection locked="0"/>
    </xf>
    <xf numFmtId="49" fontId="32" fillId="12" borderId="2">
      <alignment horizontal="right" vertical="top"/>
      <protection locked="0"/>
    </xf>
    <xf numFmtId="49" fontId="32" fillId="12" borderId="2">
      <alignment horizontal="right" vertical="top"/>
      <protection locked="0"/>
    </xf>
    <xf numFmtId="0" fontId="32" fillId="12" borderId="2">
      <alignment horizontal="right" vertical="top"/>
      <protection locked="0"/>
    </xf>
    <xf numFmtId="0" fontId="32" fillId="12" borderId="2">
      <alignment horizontal="right" vertical="top"/>
      <protection locked="0"/>
    </xf>
    <xf numFmtId="0" fontId="32" fillId="12" borderId="2">
      <alignment horizontal="right" vertical="top"/>
      <protection locked="0"/>
    </xf>
    <xf numFmtId="0" fontId="32" fillId="12" borderId="2">
      <alignment horizontal="right" vertical="top"/>
      <protection locked="0"/>
    </xf>
    <xf numFmtId="49" fontId="32" fillId="0" borderId="2">
      <alignment horizontal="right" vertical="top"/>
      <protection locked="0"/>
    </xf>
    <xf numFmtId="49" fontId="32" fillId="0" borderId="2">
      <alignment horizontal="right" vertical="top"/>
      <protection locked="0"/>
    </xf>
    <xf numFmtId="49" fontId="32" fillId="0" borderId="2">
      <alignment horizontal="right" vertical="top"/>
      <protection locked="0"/>
    </xf>
    <xf numFmtId="49" fontId="32" fillId="0" borderId="2">
      <alignment horizontal="right" vertical="top"/>
      <protection locked="0"/>
    </xf>
    <xf numFmtId="0" fontId="32" fillId="0" borderId="2">
      <alignment horizontal="right" vertical="top"/>
      <protection locked="0"/>
    </xf>
    <xf numFmtId="0" fontId="32" fillId="0" borderId="2">
      <alignment horizontal="right" vertical="top"/>
      <protection locked="0"/>
    </xf>
    <xf numFmtId="0" fontId="32" fillId="0" borderId="2">
      <alignment horizontal="right" vertical="top"/>
      <protection locked="0"/>
    </xf>
    <xf numFmtId="0" fontId="32" fillId="0" borderId="2">
      <alignment horizontal="right" vertical="top"/>
      <protection locked="0"/>
    </xf>
    <xf numFmtId="49" fontId="32" fillId="55" borderId="2">
      <alignment horizontal="right" vertical="top"/>
      <protection locked="0"/>
    </xf>
    <xf numFmtId="49" fontId="32" fillId="55" borderId="2">
      <alignment horizontal="right" vertical="top"/>
      <protection locked="0"/>
    </xf>
    <xf numFmtId="49" fontId="32" fillId="55" borderId="2">
      <alignment horizontal="right" vertical="top"/>
      <protection locked="0"/>
    </xf>
    <xf numFmtId="49" fontId="32" fillId="55" borderId="2">
      <alignment horizontal="right" vertical="top"/>
      <protection locked="0"/>
    </xf>
    <xf numFmtId="0" fontId="32" fillId="55" borderId="2">
      <alignment horizontal="right" vertical="top"/>
      <protection locked="0"/>
    </xf>
    <xf numFmtId="0" fontId="32" fillId="55" borderId="2">
      <alignment horizontal="right" vertical="top"/>
      <protection locked="0"/>
    </xf>
    <xf numFmtId="0" fontId="32" fillId="55" borderId="2">
      <alignment horizontal="right" vertical="top"/>
      <protection locked="0"/>
    </xf>
    <xf numFmtId="0" fontId="32" fillId="55" borderId="2">
      <alignment horizontal="right" vertical="top"/>
      <protection locked="0"/>
    </xf>
    <xf numFmtId="49" fontId="20" fillId="0" borderId="0">
      <alignment horizontal="right" vertical="top" wrapText="1"/>
      <protection locked="0"/>
    </xf>
    <xf numFmtId="0" fontId="44" fillId="0" borderId="0">
      <alignment horizontal="right" vertical="top" wrapText="1"/>
    </xf>
    <xf numFmtId="49" fontId="20" fillId="0" borderId="0">
      <alignment horizontal="center" vertical="top" wrapText="1"/>
      <protection locked="0"/>
    </xf>
    <xf numFmtId="0" fontId="43" fillId="0" borderId="10">
      <alignment horizontal="center" vertical="top" wrapText="1"/>
    </xf>
    <xf numFmtId="0" fontId="43" fillId="0" borderId="10">
      <alignment horizontal="center" vertical="top" wrapText="1"/>
    </xf>
    <xf numFmtId="49" fontId="32" fillId="0" borderId="2">
      <alignment horizontal="center" vertical="top" wrapText="1"/>
      <protection locked="0"/>
    </xf>
    <xf numFmtId="49" fontId="32" fillId="0" borderId="2">
      <alignment horizontal="center" vertical="top" wrapText="1"/>
      <protection locked="0"/>
    </xf>
    <xf numFmtId="49" fontId="32" fillId="0" borderId="2">
      <alignment horizontal="center" vertical="top" wrapText="1"/>
      <protection locked="0"/>
    </xf>
    <xf numFmtId="49" fontId="32" fillId="0" borderId="2">
      <alignment horizontal="center" vertical="top" wrapText="1"/>
      <protection locked="0"/>
    </xf>
    <xf numFmtId="0" fontId="32" fillId="0" borderId="2">
      <alignment horizontal="center" vertical="top" wrapText="1"/>
      <protection locked="0"/>
    </xf>
    <xf numFmtId="0" fontId="32" fillId="0" borderId="2">
      <alignment horizontal="center" vertical="top" wrapText="1"/>
      <protection locked="0"/>
    </xf>
    <xf numFmtId="0" fontId="32" fillId="0" borderId="2">
      <alignment horizontal="center" vertical="top" wrapText="1"/>
      <protection locked="0"/>
    </xf>
    <xf numFmtId="0" fontId="32" fillId="0" borderId="2">
      <alignment horizontal="center" vertical="top" wrapText="1"/>
      <protection locked="0"/>
    </xf>
    <xf numFmtId="173" fontId="45" fillId="56" borderId="0">
      <alignment vertical="top"/>
    </xf>
    <xf numFmtId="39" fontId="46" fillId="5" borderId="0" applyNumberFormat="0" applyBorder="0">
      <alignment vertical="center"/>
    </xf>
    <xf numFmtId="0" fontId="47" fillId="11" borderId="0" applyNumberFormat="0" applyBorder="0" applyAlignment="0" applyProtection="0"/>
    <xf numFmtId="0" fontId="48" fillId="35" borderId="0" applyNumberFormat="0" applyBorder="0" applyAlignment="0" applyProtection="0"/>
    <xf numFmtId="0" fontId="23" fillId="0" borderId="0">
      <alignment horizontal="left"/>
    </xf>
    <xf numFmtId="10" fontId="49" fillId="0" borderId="0" applyNumberFormat="0" applyFill="0" applyBorder="0" applyAlignment="0"/>
    <xf numFmtId="0" fontId="50" fillId="0" borderId="0"/>
    <xf numFmtId="181" fontId="51" fillId="0" borderId="0" applyFill="0" applyBorder="0" applyAlignment="0"/>
    <xf numFmtId="182" fontId="51" fillId="0" borderId="0" applyFill="0" applyBorder="0" applyAlignment="0"/>
    <xf numFmtId="183" fontId="51" fillId="0" borderId="0" applyFill="0" applyBorder="0" applyAlignment="0"/>
    <xf numFmtId="184" fontId="51" fillId="0" borderId="0" applyFill="0" applyBorder="0" applyAlignment="0"/>
    <xf numFmtId="185" fontId="51" fillId="0" borderId="0" applyFill="0" applyBorder="0" applyAlignment="0"/>
    <xf numFmtId="181" fontId="51" fillId="0" borderId="0" applyFill="0" applyBorder="0" applyAlignment="0"/>
    <xf numFmtId="186" fontId="51" fillId="0" borderId="0" applyFill="0" applyBorder="0" applyAlignment="0"/>
    <xf numFmtId="182" fontId="51" fillId="0" borderId="0" applyFill="0" applyBorder="0" applyAlignment="0"/>
    <xf numFmtId="0" fontId="52" fillId="57" borderId="5" applyNumberFormat="0" applyAlignment="0" applyProtection="0"/>
    <xf numFmtId="187" fontId="53" fillId="58" borderId="2">
      <alignment vertical="center"/>
    </xf>
    <xf numFmtId="187" fontId="53" fillId="58" borderId="2">
      <alignment vertical="center"/>
    </xf>
    <xf numFmtId="0" fontId="52" fillId="57" borderId="5" applyNumberFormat="0" applyAlignment="0" applyProtection="0"/>
    <xf numFmtId="37" fontId="54" fillId="59" borderId="2">
      <alignment horizontal="center" vertical="center"/>
    </xf>
    <xf numFmtId="37" fontId="54" fillId="59" borderId="2">
      <alignment horizontal="center" vertical="center"/>
    </xf>
    <xf numFmtId="37" fontId="54" fillId="59" borderId="2">
      <alignment horizontal="center" vertical="center"/>
    </xf>
    <xf numFmtId="37" fontId="54" fillId="59" borderId="2">
      <alignment horizontal="center" vertical="center"/>
    </xf>
    <xf numFmtId="0" fontId="55" fillId="60" borderId="11" applyNumberFormat="0" applyAlignment="0" applyProtection="0"/>
    <xf numFmtId="0" fontId="56" fillId="37" borderId="11" applyNumberFormat="0" applyAlignment="0" applyProtection="0"/>
    <xf numFmtId="0" fontId="57" fillId="0" borderId="2">
      <alignment horizontal="left" vertical="center"/>
    </xf>
    <xf numFmtId="188" fontId="17" fillId="0" borderId="0" applyFont="0" applyFill="0" applyBorder="0" applyAlignment="0" applyProtection="0"/>
    <xf numFmtId="181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59" fillId="0" borderId="0" applyFont="0" applyFill="0" applyBorder="0" applyAlignment="0" applyProtection="0"/>
    <xf numFmtId="189" fontId="17" fillId="0" borderId="0" applyFont="0" applyFill="0" applyBorder="0" applyAlignment="0" applyProtection="0"/>
    <xf numFmtId="3" fontId="60" fillId="0" borderId="0" applyFont="0" applyFill="0" applyBorder="0" applyAlignment="0" applyProtection="0"/>
    <xf numFmtId="178" fontId="61" fillId="61" borderId="9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82" fontId="58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ont="0" applyFill="0" applyBorder="0" applyAlignment="0" applyProtection="0">
      <alignment horizontal="right"/>
    </xf>
    <xf numFmtId="165" fontId="20" fillId="0" borderId="0" applyFont="0" applyFill="0" applyBorder="0" applyAlignment="0" applyProtection="0"/>
    <xf numFmtId="191" fontId="60" fillId="0" borderId="0" applyFont="0" applyFill="0" applyBorder="0" applyAlignment="0" applyProtection="0"/>
    <xf numFmtId="0" fontId="59" fillId="0" borderId="0" applyFill="0" applyBorder="0" applyProtection="0">
      <alignment vertical="center"/>
    </xf>
    <xf numFmtId="0" fontId="17" fillId="0" borderId="0"/>
    <xf numFmtId="0" fontId="20" fillId="0" borderId="0"/>
    <xf numFmtId="0" fontId="20" fillId="0" borderId="0"/>
    <xf numFmtId="14" fontId="62" fillId="0" borderId="0" applyFont="0" applyBorder="0">
      <alignment vertical="top"/>
    </xf>
    <xf numFmtId="14" fontId="62" fillId="0" borderId="0" applyFont="0" applyBorder="0">
      <alignment vertical="top"/>
    </xf>
    <xf numFmtId="0" fontId="59" fillId="0" borderId="0" applyFont="0" applyFill="0" applyBorder="0" applyAlignment="0" applyProtection="0"/>
    <xf numFmtId="14" fontId="51" fillId="0" borderId="0" applyFill="0" applyBorder="0" applyAlignment="0"/>
    <xf numFmtId="14" fontId="63" fillId="0" borderId="0">
      <alignment vertical="top"/>
    </xf>
    <xf numFmtId="0" fontId="64" fillId="0" borderId="0" applyNumberFormat="0" applyFill="0" applyBorder="0" applyAlignment="0" applyProtection="0"/>
    <xf numFmtId="192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59" fillId="0" borderId="12" applyNumberFormat="0" applyFont="0" applyFill="0" applyAlignment="0" applyProtection="0"/>
    <xf numFmtId="0" fontId="65" fillId="0" borderId="0" applyNumberFormat="0" applyFill="0" applyBorder="0" applyAlignment="0" applyProtection="0"/>
    <xf numFmtId="173" fontId="66" fillId="0" borderId="0">
      <alignment vertical="top"/>
    </xf>
    <xf numFmtId="0" fontId="67" fillId="62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3" borderId="0" applyNumberFormat="0" applyBorder="0" applyAlignment="0" applyProtection="0"/>
    <xf numFmtId="0" fontId="67" fillId="64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5" borderId="0" applyNumberFormat="0" applyBorder="0" applyAlignment="0" applyProtection="0"/>
    <xf numFmtId="0" fontId="67" fillId="66" borderId="0" applyNumberFormat="0" applyBorder="0" applyAlignment="0" applyProtection="0"/>
    <xf numFmtId="181" fontId="68" fillId="0" borderId="0" applyFill="0" applyBorder="0" applyAlignment="0"/>
    <xf numFmtId="182" fontId="68" fillId="0" borderId="0" applyFill="0" applyBorder="0" applyAlignment="0"/>
    <xf numFmtId="181" fontId="68" fillId="0" borderId="0" applyFill="0" applyBorder="0" applyAlignment="0"/>
    <xf numFmtId="186" fontId="68" fillId="0" borderId="0" applyFill="0" applyBorder="0" applyAlignment="0"/>
    <xf numFmtId="182" fontId="68" fillId="0" borderId="0" applyFill="0" applyBorder="0" applyAlignment="0"/>
    <xf numFmtId="194" fontId="69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0" fillId="0" borderId="0" applyFont="0" applyFill="0" applyBorder="0" applyAlignment="0" applyProtection="0"/>
    <xf numFmtId="37" fontId="17" fillId="0" borderId="0"/>
    <xf numFmtId="0" fontId="23" fillId="0" borderId="0"/>
    <xf numFmtId="0" fontId="38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195" fontId="70" fillId="0" borderId="0" applyBorder="0" applyProtection="0"/>
    <xf numFmtId="195" fontId="70" fillId="0" borderId="0" applyBorder="0" applyProtection="0"/>
    <xf numFmtId="0" fontId="71" fillId="0" borderId="0"/>
    <xf numFmtId="0" fontId="38" fillId="0" borderId="0"/>
    <xf numFmtId="0" fontId="38" fillId="0" borderId="0"/>
    <xf numFmtId="0" fontId="23" fillId="0" borderId="0"/>
    <xf numFmtId="0" fontId="72" fillId="0" borderId="0" applyNumberFormat="0" applyFill="0" applyBorder="0" applyAlignment="0" applyProtection="0"/>
    <xf numFmtId="196" fontId="73" fillId="0" borderId="0" applyFill="0" applyBorder="0" applyAlignment="0" applyProtection="0"/>
    <xf numFmtId="196" fontId="18" fillId="0" borderId="0" applyFill="0" applyBorder="0" applyAlignment="0" applyProtection="0"/>
    <xf numFmtId="196" fontId="74" fillId="0" borderId="0" applyFill="0" applyBorder="0" applyAlignment="0" applyProtection="0"/>
    <xf numFmtId="196" fontId="75" fillId="0" borderId="0" applyFill="0" applyBorder="0" applyAlignment="0" applyProtection="0"/>
    <xf numFmtId="196" fontId="76" fillId="0" borderId="0" applyFill="0" applyBorder="0" applyAlignment="0" applyProtection="0"/>
    <xf numFmtId="196" fontId="77" fillId="0" borderId="0" applyFill="0" applyBorder="0" applyAlignment="0" applyProtection="0"/>
    <xf numFmtId="196" fontId="78" fillId="0" borderId="0" applyFill="0" applyBorder="0" applyAlignment="0" applyProtection="0"/>
    <xf numFmtId="2" fontId="60" fillId="0" borderId="0" applyFont="0" applyFill="0" applyBorder="0" applyAlignment="0" applyProtection="0"/>
    <xf numFmtId="0" fontId="79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Fill="0" applyBorder="0" applyProtection="0">
      <alignment horizontal="left"/>
    </xf>
    <xf numFmtId="0" fontId="17" fillId="0" borderId="0" applyNumberFormat="0" applyFont="0">
      <alignment wrapText="1"/>
    </xf>
    <xf numFmtId="188" fontId="23" fillId="67" borderId="2" applyBorder="0">
      <alignment horizontal="center" vertical="center"/>
    </xf>
    <xf numFmtId="0" fontId="82" fillId="1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83" fillId="68" borderId="0" applyNumberFormat="0" applyBorder="0" applyAlignment="0" applyProtection="0"/>
    <xf numFmtId="0" fontId="38" fillId="42" borderId="0" applyNumberFormat="0" applyBorder="0" applyAlignment="0" applyProtection="0"/>
    <xf numFmtId="168" fontId="58" fillId="6" borderId="2" applyNumberFormat="0" applyFont="0" applyBorder="0" applyAlignment="0" applyProtection="0"/>
    <xf numFmtId="0" fontId="59" fillId="0" borderId="0" applyFont="0" applyFill="0" applyBorder="0" applyAlignment="0" applyProtection="0">
      <alignment horizontal="right"/>
    </xf>
    <xf numFmtId="197" fontId="84" fillId="6" borderId="0" applyNumberFormat="0" applyFont="0" applyAlignment="0"/>
    <xf numFmtId="0" fontId="85" fillId="0" borderId="0" applyProtection="0">
      <alignment horizontal="right"/>
    </xf>
    <xf numFmtId="0" fontId="86" fillId="0" borderId="13" applyNumberFormat="0" applyAlignment="0" applyProtection="0">
      <alignment horizontal="left" vertical="center"/>
    </xf>
    <xf numFmtId="0" fontId="86" fillId="0" borderId="14">
      <alignment horizontal="left" vertical="center"/>
    </xf>
    <xf numFmtId="0" fontId="87" fillId="0" borderId="0">
      <alignment vertical="top"/>
    </xf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3" fillId="0" borderId="18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" fontId="94" fillId="69" borderId="0" applyAlignment="0">
      <alignment horizontal="right"/>
      <protection locked="0"/>
    </xf>
    <xf numFmtId="2" fontId="94" fillId="69" borderId="0" applyAlignment="0">
      <alignment horizontal="right"/>
      <protection locked="0"/>
    </xf>
    <xf numFmtId="173" fontId="95" fillId="0" borderId="0">
      <alignment vertical="top"/>
    </xf>
    <xf numFmtId="0" fontId="46" fillId="70" borderId="2">
      <alignment horizontal="center" vertical="center" wrapText="1"/>
      <protection locked="0"/>
    </xf>
    <xf numFmtId="0" fontId="46" fillId="70" borderId="2">
      <alignment horizontal="center" vertical="center" wrapText="1"/>
      <protection locked="0"/>
    </xf>
    <xf numFmtId="0" fontId="46" fillId="70" borderId="2">
      <alignment horizontal="center" vertical="center" wrapText="1"/>
      <protection locked="0"/>
    </xf>
    <xf numFmtId="0" fontId="46" fillId="70" borderId="2">
      <alignment horizontal="center" vertical="center" wrapText="1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78" fontId="97" fillId="0" borderId="0"/>
    <xf numFmtId="0" fontId="17" fillId="0" borderId="0"/>
    <xf numFmtId="0" fontId="98" fillId="0" borderId="0" applyNumberFormat="0" applyFill="0" applyBorder="0" applyAlignment="0" applyProtection="0">
      <alignment vertical="top"/>
      <protection locked="0"/>
    </xf>
    <xf numFmtId="198" fontId="99" fillId="0" borderId="2">
      <alignment horizontal="center" vertical="center" wrapText="1"/>
    </xf>
    <xf numFmtId="0" fontId="100" fillId="15" borderId="5" applyNumberFormat="0" applyAlignment="0" applyProtection="0"/>
    <xf numFmtId="0" fontId="100" fillId="15" borderId="5" applyNumberFormat="0" applyAlignment="0" applyProtection="0"/>
    <xf numFmtId="0" fontId="101" fillId="50" borderId="5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199" fontId="45" fillId="0" borderId="0">
      <alignment vertical="top"/>
    </xf>
    <xf numFmtId="173" fontId="19" fillId="5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99" fontId="45" fillId="0" borderId="0">
      <alignment vertical="top"/>
    </xf>
    <xf numFmtId="173" fontId="19" fillId="0" borderId="0">
      <alignment vertical="top"/>
    </xf>
    <xf numFmtId="199" fontId="45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173" fontId="19" fillId="0" borderId="0">
      <alignment vertical="top"/>
    </xf>
    <xf numFmtId="200" fontId="19" fillId="6" borderId="0">
      <alignment vertical="top"/>
    </xf>
    <xf numFmtId="38" fontId="19" fillId="0" borderId="0">
      <alignment vertical="top"/>
    </xf>
    <xf numFmtId="187" fontId="17" fillId="71" borderId="2">
      <alignment vertical="center"/>
    </xf>
    <xf numFmtId="176" fontId="103" fillId="72" borderId="19" applyBorder="0" applyAlignment="0">
      <alignment horizontal="left" indent="1"/>
    </xf>
    <xf numFmtId="181" fontId="104" fillId="0" borderId="0" applyFill="0" applyBorder="0" applyAlignment="0"/>
    <xf numFmtId="182" fontId="104" fillId="0" borderId="0" applyFill="0" applyBorder="0" applyAlignment="0"/>
    <xf numFmtId="181" fontId="104" fillId="0" borderId="0" applyFill="0" applyBorder="0" applyAlignment="0"/>
    <xf numFmtId="186" fontId="104" fillId="0" borderId="0" applyFill="0" applyBorder="0" applyAlignment="0"/>
    <xf numFmtId="182" fontId="104" fillId="0" borderId="0" applyFill="0" applyBorder="0" applyAlignment="0"/>
    <xf numFmtId="0" fontId="105" fillId="0" borderId="20" applyNumberFormat="0" applyFill="0" applyAlignment="0" applyProtection="0"/>
    <xf numFmtId="0" fontId="106" fillId="0" borderId="21" applyNumberFormat="0" applyFill="0" applyAlignment="0" applyProtection="0"/>
    <xf numFmtId="0" fontId="20" fillId="0" borderId="0"/>
    <xf numFmtId="201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192" fontId="107" fillId="0" borderId="0" applyFont="0" applyFill="0" applyBorder="0" applyAlignment="0" applyProtection="0"/>
    <xf numFmtId="193" fontId="107" fillId="0" borderId="0" applyFont="0" applyFill="0" applyBorder="0" applyAlignment="0" applyProtection="0"/>
    <xf numFmtId="203" fontId="108" fillId="0" borderId="2">
      <alignment horizontal="right"/>
      <protection locked="0"/>
    </xf>
    <xf numFmtId="204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6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07" fillId="0" borderId="0" applyFont="0" applyFill="0" applyBorder="0" applyAlignment="0" applyProtection="0"/>
    <xf numFmtId="209" fontId="107" fillId="0" borderId="0" applyFont="0" applyFill="0" applyBorder="0" applyAlignment="0" applyProtection="0"/>
    <xf numFmtId="0" fontId="59" fillId="0" borderId="0" applyFont="0" applyFill="0" applyBorder="0" applyAlignment="0" applyProtection="0">
      <alignment horizontal="right"/>
    </xf>
    <xf numFmtId="0" fontId="59" fillId="0" borderId="0" applyFill="0" applyBorder="0" applyProtection="0">
      <alignment vertical="center"/>
    </xf>
    <xf numFmtId="0" fontId="59" fillId="0" borderId="0" applyFont="0" applyFill="0" applyBorder="0" applyAlignment="0" applyProtection="0">
      <alignment horizontal="right"/>
    </xf>
    <xf numFmtId="210" fontId="110" fillId="0" borderId="0" applyProtection="0">
      <alignment horizontal="justify" vertical="top"/>
      <protection locked="0"/>
    </xf>
    <xf numFmtId="3" fontId="20" fillId="0" borderId="22" applyFont="0" applyBorder="0">
      <alignment horizontal="center" vertical="center"/>
    </xf>
    <xf numFmtId="0" fontId="111" fillId="73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112" fillId="50" borderId="0" applyNumberFormat="0" applyBorder="0" applyAlignment="0" applyProtection="0"/>
    <xf numFmtId="0" fontId="83" fillId="50" borderId="0" applyNumberFormat="0" applyBorder="0" applyAlignment="0" applyProtection="0"/>
    <xf numFmtId="0" fontId="113" fillId="5" borderId="2" applyFont="0" applyBorder="0" applyAlignment="0">
      <alignment horizontal="center" vertical="center"/>
    </xf>
    <xf numFmtId="0" fontId="31" fillId="0" borderId="23"/>
    <xf numFmtId="0" fontId="31" fillId="0" borderId="23"/>
    <xf numFmtId="0" fontId="32" fillId="0" borderId="23"/>
    <xf numFmtId="0" fontId="114" fillId="0" borderId="0" applyNumberFormat="0" applyFill="0" applyBorder="0" applyAlignment="0" applyProtection="0"/>
    <xf numFmtId="211" fontId="20" fillId="0" borderId="0"/>
    <xf numFmtId="0" fontId="58" fillId="0" borderId="0"/>
    <xf numFmtId="0" fontId="58" fillId="0" borderId="0"/>
    <xf numFmtId="0" fontId="33" fillId="0" borderId="0"/>
    <xf numFmtId="0" fontId="18" fillId="74" borderId="0"/>
    <xf numFmtId="0" fontId="18" fillId="74" borderId="0"/>
    <xf numFmtId="0" fontId="18" fillId="74" borderId="0"/>
    <xf numFmtId="0" fontId="18" fillId="74" borderId="0"/>
    <xf numFmtId="0" fontId="20" fillId="0" borderId="0"/>
    <xf numFmtId="0" fontId="20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>
      <alignment horizontal="right"/>
    </xf>
    <xf numFmtId="0" fontId="20" fillId="0" borderId="0"/>
    <xf numFmtId="0" fontId="116" fillId="0" borderId="0"/>
    <xf numFmtId="0" fontId="59" fillId="0" borderId="0" applyFill="0" applyBorder="0" applyProtection="0">
      <alignment vertical="center"/>
    </xf>
    <xf numFmtId="0" fontId="117" fillId="0" borderId="0"/>
    <xf numFmtId="0" fontId="17" fillId="0" borderId="0"/>
    <xf numFmtId="0" fontId="16" fillId="0" borderId="0"/>
    <xf numFmtId="0" fontId="20" fillId="75" borderId="24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18" fillId="49" borderId="25" applyNumberFormat="0" applyFont="0" applyAlignment="0" applyProtection="0"/>
    <xf numFmtId="0" fontId="20" fillId="75" borderId="24" applyNumberFormat="0" applyFont="0" applyAlignment="0" applyProtection="0"/>
    <xf numFmtId="0" fontId="17" fillId="49" borderId="24" applyNumberFormat="0" applyFont="0" applyAlignment="0" applyProtection="0"/>
    <xf numFmtId="0" fontId="18" fillId="49" borderId="25" applyNumberFormat="0" applyFont="0" applyAlignment="0" applyProtection="0"/>
    <xf numFmtId="212" fontId="20" fillId="0" borderId="0" applyFont="0" applyAlignment="0">
      <alignment horizontal="center"/>
    </xf>
    <xf numFmtId="21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0" fontId="58" fillId="0" borderId="0"/>
    <xf numFmtId="170" fontId="58" fillId="0" borderId="0" applyFont="0" applyFill="0" applyBorder="0" applyAlignment="0" applyProtection="0"/>
    <xf numFmtId="171" fontId="58" fillId="0" borderId="0" applyFont="0" applyFill="0" applyBorder="0" applyAlignment="0" applyProtection="0"/>
    <xf numFmtId="0" fontId="118" fillId="57" borderId="26" applyNumberFormat="0" applyAlignment="0" applyProtection="0"/>
    <xf numFmtId="0" fontId="119" fillId="76" borderId="26" applyNumberFormat="0" applyAlignment="0" applyProtection="0"/>
    <xf numFmtId="1" fontId="120" fillId="0" borderId="0" applyProtection="0">
      <alignment horizontal="right" vertical="center"/>
    </xf>
    <xf numFmtId="0" fontId="121" fillId="5" borderId="0">
      <alignment vertical="center"/>
    </xf>
    <xf numFmtId="49" fontId="122" fillId="0" borderId="27" applyFill="0" applyProtection="0">
      <alignment vertical="center"/>
    </xf>
    <xf numFmtId="185" fontId="58" fillId="0" borderId="0" applyFont="0" applyFill="0" applyBorder="0" applyAlignment="0" applyProtection="0"/>
    <xf numFmtId="215" fontId="5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NumberFormat="0" applyFill="0" applyBorder="0" applyAlignment="0" applyProtection="0"/>
    <xf numFmtId="0" fontId="59" fillId="0" borderId="0" applyFill="0" applyBorder="0" applyProtection="0">
      <alignment vertical="center"/>
    </xf>
    <xf numFmtId="37" fontId="123" fillId="7" borderId="28"/>
    <xf numFmtId="37" fontId="123" fillId="7" borderId="28"/>
    <xf numFmtId="181" fontId="124" fillId="0" borderId="0" applyFill="0" applyBorder="0" applyAlignment="0"/>
    <xf numFmtId="182" fontId="124" fillId="0" borderId="0" applyFill="0" applyBorder="0" applyAlignment="0"/>
    <xf numFmtId="181" fontId="124" fillId="0" borderId="0" applyFill="0" applyBorder="0" applyAlignment="0"/>
    <xf numFmtId="186" fontId="124" fillId="0" borderId="0" applyFill="0" applyBorder="0" applyAlignment="0"/>
    <xf numFmtId="182" fontId="124" fillId="0" borderId="0" applyFill="0" applyBorder="0" applyAlignment="0"/>
    <xf numFmtId="0" fontId="125" fillId="0" borderId="0" applyNumberFormat="0">
      <alignment horizontal="left"/>
    </xf>
    <xf numFmtId="216" fontId="126" fillId="0" borderId="29" applyBorder="0">
      <alignment horizontal="right"/>
      <protection locked="0"/>
    </xf>
    <xf numFmtId="49" fontId="127" fillId="0" borderId="2" applyNumberFormat="0">
      <alignment horizontal="left" vertical="center"/>
    </xf>
    <xf numFmtId="187" fontId="128" fillId="71" borderId="2">
      <alignment horizontal="center" vertical="center" wrapText="1"/>
      <protection locked="0"/>
    </xf>
    <xf numFmtId="187" fontId="128" fillId="71" borderId="2">
      <alignment horizontal="center" vertical="center" wrapText="1"/>
      <protection locked="0"/>
    </xf>
    <xf numFmtId="187" fontId="128" fillId="71" borderId="2">
      <alignment horizontal="center" vertical="center" wrapText="1"/>
      <protection locked="0"/>
    </xf>
    <xf numFmtId="187" fontId="128" fillId="71" borderId="2">
      <alignment horizontal="center" vertical="center" wrapText="1"/>
      <protection locked="0"/>
    </xf>
    <xf numFmtId="0" fontId="17" fillId="0" borderId="0">
      <alignment vertical="center"/>
    </xf>
    <xf numFmtId="0" fontId="43" fillId="77" borderId="0">
      <alignment horizontal="center" vertical="center"/>
    </xf>
    <xf numFmtId="0" fontId="44" fillId="77" borderId="0">
      <alignment horizontal="center" vertical="center"/>
    </xf>
    <xf numFmtId="0" fontId="44" fillId="57" borderId="0">
      <alignment horizontal="left" vertical="top"/>
    </xf>
    <xf numFmtId="0" fontId="129" fillId="77" borderId="0">
      <alignment horizontal="center" vertical="center"/>
    </xf>
    <xf numFmtId="0" fontId="44" fillId="77" borderId="0">
      <alignment horizontal="center" vertical="center"/>
    </xf>
    <xf numFmtId="0" fontId="44" fillId="77" borderId="0">
      <alignment horizontal="left" vertical="top"/>
    </xf>
    <xf numFmtId="0" fontId="130" fillId="77" borderId="0">
      <alignment horizontal="center" vertical="center"/>
    </xf>
    <xf numFmtId="0" fontId="130" fillId="77" borderId="0">
      <alignment horizontal="center" vertical="center"/>
    </xf>
    <xf numFmtId="0" fontId="130" fillId="77" borderId="0">
      <alignment horizontal="left" vertical="center"/>
    </xf>
    <xf numFmtId="0" fontId="130" fillId="77" borderId="0">
      <alignment horizontal="left" vertical="center"/>
    </xf>
    <xf numFmtId="0" fontId="130" fillId="77" borderId="0">
      <alignment horizontal="right" vertical="center"/>
    </xf>
    <xf numFmtId="0" fontId="130" fillId="77" borderId="0">
      <alignment horizontal="right" vertical="center"/>
    </xf>
    <xf numFmtId="0" fontId="131" fillId="77" borderId="0">
      <alignment horizontal="left" vertical="center"/>
    </xf>
    <xf numFmtId="0" fontId="130" fillId="77" borderId="0">
      <alignment horizontal="right" vertical="center"/>
    </xf>
    <xf numFmtId="0" fontId="132" fillId="0" borderId="30">
      <alignment vertical="center"/>
    </xf>
    <xf numFmtId="4" fontId="51" fillId="7" borderId="26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51" fillId="7" borderId="26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3" fillId="73" borderId="25" applyNumberFormat="0" applyProtection="0">
      <alignment vertical="center"/>
    </xf>
    <xf numFmtId="4" fontId="134" fillId="7" borderId="26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134" fillId="7" borderId="26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32" fillId="7" borderId="25" applyNumberFormat="0" applyProtection="0">
      <alignment vertical="center"/>
    </xf>
    <xf numFmtId="4" fontId="51" fillId="7" borderId="26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51" fillId="7" borderId="26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133" fillId="7" borderId="25" applyNumberFormat="0" applyProtection="0">
      <alignment horizontal="left" vertical="center" indent="1"/>
    </xf>
    <xf numFmtId="4" fontId="51" fillId="7" borderId="26" applyNumberFormat="0" applyProtection="0">
      <alignment horizontal="left" vertical="center" indent="1"/>
    </xf>
    <xf numFmtId="0" fontId="32" fillId="73" borderId="31" applyNumberFormat="0" applyProtection="0">
      <alignment horizontal="left" vertical="top" indent="1"/>
    </xf>
    <xf numFmtId="4" fontId="51" fillId="7" borderId="26" applyNumberFormat="0" applyProtection="0">
      <alignment horizontal="left" vertical="center" indent="1"/>
    </xf>
    <xf numFmtId="0" fontId="32" fillId="73" borderId="31" applyNumberFormat="0" applyProtection="0">
      <alignment horizontal="left" vertical="top" indent="1"/>
    </xf>
    <xf numFmtId="0" fontId="32" fillId="73" borderId="31" applyNumberFormat="0" applyProtection="0">
      <alignment horizontal="left" vertical="top" indent="1"/>
    </xf>
    <xf numFmtId="0" fontId="32" fillId="73" borderId="31" applyNumberFormat="0" applyProtection="0">
      <alignment horizontal="left" vertical="top" indent="1"/>
    </xf>
    <xf numFmtId="0" fontId="32" fillId="73" borderId="31" applyNumberFormat="0" applyProtection="0">
      <alignment horizontal="left" vertical="top" indent="1"/>
    </xf>
    <xf numFmtId="0" fontId="135" fillId="8" borderId="32" applyNumberFormat="0" applyProtection="0">
      <alignment horizontal="center" vertical="center" wrapTex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135" fillId="8" borderId="32" applyNumberFormat="0" applyProtection="0">
      <alignment horizontal="center" vertical="center" wrapText="1"/>
    </xf>
    <xf numFmtId="0" fontId="17" fillId="8" borderId="26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51" fillId="78" borderId="26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51" fillId="78" borderId="26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133" fillId="11" borderId="25" applyNumberFormat="0" applyProtection="0">
      <alignment horizontal="right" vertical="center"/>
    </xf>
    <xf numFmtId="4" fontId="51" fillId="79" borderId="26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51" fillId="79" borderId="26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133" fillId="80" borderId="25" applyNumberFormat="0" applyProtection="0">
      <alignment horizontal="right" vertical="center"/>
    </xf>
    <xf numFmtId="4" fontId="51" fillId="59" borderId="26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51" fillId="59" borderId="26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133" fillId="32" borderId="10" applyNumberFormat="0" applyProtection="0">
      <alignment horizontal="right" vertical="center"/>
    </xf>
    <xf numFmtId="4" fontId="51" fillId="81" borderId="26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51" fillId="81" borderId="26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133" fillId="19" borderId="25" applyNumberFormat="0" applyProtection="0">
      <alignment horizontal="right" vertical="center"/>
    </xf>
    <xf numFmtId="4" fontId="51" fillId="82" borderId="26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51" fillId="82" borderId="26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133" fillId="23" borderId="25" applyNumberFormat="0" applyProtection="0">
      <alignment horizontal="right" vertical="center"/>
    </xf>
    <xf numFmtId="4" fontId="51" fillId="83" borderId="26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51" fillId="83" borderId="26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133" fillId="48" borderId="25" applyNumberFormat="0" applyProtection="0">
      <alignment horizontal="right" vertical="center"/>
    </xf>
    <xf numFmtId="4" fontId="51" fillId="84" borderId="26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51" fillId="84" borderId="26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133" fillId="39" borderId="25" applyNumberFormat="0" applyProtection="0">
      <alignment horizontal="right" vertical="center"/>
    </xf>
    <xf numFmtId="4" fontId="51" fillId="85" borderId="26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51" fillId="85" borderId="26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133" fillId="86" borderId="25" applyNumberFormat="0" applyProtection="0">
      <alignment horizontal="right" vertical="center"/>
    </xf>
    <xf numFmtId="4" fontId="51" fillId="67" borderId="26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51" fillId="67" borderId="26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3" fillId="18" borderId="25" applyNumberFormat="0" applyProtection="0">
      <alignment horizontal="right" vertical="center"/>
    </xf>
    <xf numFmtId="4" fontId="136" fillId="87" borderId="26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6" fillId="87" borderId="26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133" fillId="88" borderId="10" applyNumberFormat="0" applyProtection="0">
      <alignment horizontal="left" vertical="center" indent="1"/>
    </xf>
    <xf numFmtId="4" fontId="51" fillId="89" borderId="33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1" fillId="89" borderId="33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137" fillId="91" borderId="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4" fontId="58" fillId="90" borderId="10" applyNumberFormat="0" applyProtection="0">
      <alignment horizontal="left" vertical="center" indent="1"/>
    </xf>
    <xf numFmtId="0" fontId="17" fillId="8" borderId="32" applyNumberFormat="0" applyProtection="0">
      <alignment horizontal="left" vertical="center" indent="1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0" fontId="17" fillId="8" borderId="26" applyNumberFormat="0" applyProtection="0">
      <alignment horizontal="left" vertical="center" indent="1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4" fontId="133" fillId="92" borderId="25" applyNumberFormat="0" applyProtection="0">
      <alignment horizontal="right" vertical="center"/>
    </xf>
    <xf numFmtId="0" fontId="17" fillId="8" borderId="32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4" fontId="138" fillId="89" borderId="32" applyNumberFormat="0" applyProtection="0">
      <alignment horizontal="left" vertical="center" wrapText="1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24" fillId="89" borderId="26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3" fillId="93" borderId="10" applyNumberFormat="0" applyProtection="0">
      <alignment horizontal="left" vertical="center" indent="1"/>
    </xf>
    <xf numFmtId="4" fontId="138" fillId="89" borderId="32" applyNumberFormat="0" applyProtection="0">
      <alignment horizontal="left" vertical="center" wrapText="1" indent="1"/>
    </xf>
    <xf numFmtId="4" fontId="24" fillId="89" borderId="26" applyNumberFormat="0" applyProtection="0">
      <alignment horizontal="left" vertical="center" indent="1"/>
    </xf>
    <xf numFmtId="4" fontId="138" fillId="72" borderId="32" applyNumberFormat="0" applyProtection="0">
      <alignment horizontal="left" vertical="center" wrapText="1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24" fillId="72" borderId="26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3" fillId="92" borderId="10" applyNumberFormat="0" applyProtection="0">
      <alignment horizontal="left" vertical="center" indent="1"/>
    </xf>
    <xf numFmtId="4" fontId="138" fillId="72" borderId="32" applyNumberFormat="0" applyProtection="0">
      <alignment horizontal="left" vertical="center" wrapText="1" indent="1"/>
    </xf>
    <xf numFmtId="4" fontId="24" fillId="72" borderId="26" applyNumberFormat="0" applyProtection="0">
      <alignment horizontal="left" vertical="center" indent="1"/>
    </xf>
    <xf numFmtId="0" fontId="17" fillId="94" borderId="32" applyNumberFormat="0" applyProtection="0">
      <alignment horizontal="left" vertical="center" wrapText="1" indent="2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7" fillId="72" borderId="26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33" fillId="57" borderId="25" applyNumberFormat="0" applyProtection="0">
      <alignment horizontal="left" vertical="center" indent="1"/>
    </xf>
    <xf numFmtId="0" fontId="17" fillId="94" borderId="32" applyNumberFormat="0" applyProtection="0">
      <alignment horizontal="left" vertical="center" wrapText="1" indent="2"/>
    </xf>
    <xf numFmtId="0" fontId="17" fillId="72" borderId="26" applyNumberFormat="0" applyProtection="0">
      <alignment horizontal="left" vertical="center" indent="1"/>
    </xf>
    <xf numFmtId="0" fontId="17" fillId="90" borderId="31" applyNumberFormat="0" applyProtection="0">
      <alignment horizontal="left" vertical="center" indent="1"/>
    </xf>
    <xf numFmtId="0" fontId="46" fillId="72" borderId="32" applyNumberFormat="0" applyProtection="0">
      <alignment horizontal="center" vertical="center" wrapText="1"/>
    </xf>
    <xf numFmtId="0" fontId="46" fillId="72" borderId="32" applyNumberFormat="0" applyProtection="0">
      <alignment horizontal="center" vertical="center" wrapText="1"/>
    </xf>
    <xf numFmtId="0" fontId="17" fillId="72" borderId="26" applyNumberFormat="0" applyProtection="0">
      <alignment horizontal="left" vertical="center" indent="1"/>
    </xf>
    <xf numFmtId="0" fontId="18" fillId="90" borderId="31" applyNumberFormat="0" applyProtection="0">
      <alignment horizontal="left" vertical="top" indent="1"/>
    </xf>
    <xf numFmtId="0" fontId="17" fillId="72" borderId="26" applyNumberFormat="0" applyProtection="0">
      <alignment horizontal="left" vertical="center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8" fillId="90" borderId="31" applyNumberFormat="0" applyProtection="0">
      <alignment horizontal="left" vertical="top" indent="1"/>
    </xf>
    <xf numFmtId="0" fontId="17" fillId="90" borderId="31" applyNumberFormat="0" applyProtection="0">
      <alignment horizontal="left" vertical="top" indent="1"/>
    </xf>
    <xf numFmtId="0" fontId="17" fillId="95" borderId="32" applyNumberFormat="0" applyProtection="0">
      <alignment horizontal="left" vertical="center" wrapText="1" indent="4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7" fillId="97" borderId="26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33" fillId="96" borderId="25" applyNumberFormat="0" applyProtection="0">
      <alignment horizontal="left" vertical="center" indent="1"/>
    </xf>
    <xf numFmtId="0" fontId="17" fillId="95" borderId="32" applyNumberFormat="0" applyProtection="0">
      <alignment horizontal="left" vertical="center" wrapText="1" indent="4"/>
    </xf>
    <xf numFmtId="0" fontId="17" fillId="97" borderId="26" applyNumberFormat="0" applyProtection="0">
      <alignment horizontal="left" vertical="center" indent="1"/>
    </xf>
    <xf numFmtId="0" fontId="17" fillId="92" borderId="31" applyNumberFormat="0" applyProtection="0">
      <alignment horizontal="left" vertical="center" indent="1"/>
    </xf>
    <xf numFmtId="0" fontId="46" fillId="97" borderId="32" applyNumberFormat="0" applyProtection="0">
      <alignment horizontal="center" vertical="center" wrapText="1"/>
    </xf>
    <xf numFmtId="0" fontId="46" fillId="97" borderId="32" applyNumberFormat="0" applyProtection="0">
      <alignment horizontal="center" vertical="center" wrapText="1"/>
    </xf>
    <xf numFmtId="0" fontId="17" fillId="97" borderId="26" applyNumberFormat="0" applyProtection="0">
      <alignment horizontal="left" vertical="center" indent="1"/>
    </xf>
    <xf numFmtId="0" fontId="18" fillId="92" borderId="31" applyNumberFormat="0" applyProtection="0">
      <alignment horizontal="left" vertical="top" indent="1"/>
    </xf>
    <xf numFmtId="0" fontId="17" fillId="97" borderId="26" applyNumberFormat="0" applyProtection="0">
      <alignment horizontal="left" vertical="center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8" fillId="92" borderId="31" applyNumberFormat="0" applyProtection="0">
      <alignment horizontal="left" vertical="top" indent="1"/>
    </xf>
    <xf numFmtId="0" fontId="17" fillId="92" borderId="31" applyNumberFormat="0" applyProtection="0">
      <alignment horizontal="left" vertical="top" indent="1"/>
    </xf>
    <xf numFmtId="0" fontId="17" fillId="98" borderId="32" applyNumberFormat="0" applyProtection="0">
      <alignment horizontal="left" vertical="center" wrapText="1" indent="6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7" fillId="5" borderId="26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7" fillId="98" borderId="32" applyNumberFormat="0" applyProtection="0">
      <alignment horizontal="left" vertical="center" wrapText="1" indent="6"/>
    </xf>
    <xf numFmtId="0" fontId="17" fillId="5" borderId="26" applyNumberFormat="0" applyProtection="0">
      <alignment horizontal="left" vertical="center" indent="1"/>
    </xf>
    <xf numFmtId="0" fontId="133" fillId="16" borderId="25" applyNumberFormat="0" applyProtection="0">
      <alignment horizontal="left" vertical="center" indent="1"/>
    </xf>
    <xf numFmtId="0" fontId="17" fillId="5" borderId="26" applyNumberFormat="0" applyProtection="0">
      <alignment horizontal="left" vertical="center" indent="1"/>
    </xf>
    <xf numFmtId="0" fontId="18" fillId="16" borderId="31" applyNumberFormat="0" applyProtection="0">
      <alignment horizontal="left" vertical="top" indent="1"/>
    </xf>
    <xf numFmtId="0" fontId="17" fillId="5" borderId="26" applyNumberFormat="0" applyProtection="0">
      <alignment horizontal="left" vertical="center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8" fillId="16" borderId="31" applyNumberFormat="0" applyProtection="0">
      <alignment horizontal="left" vertical="top" indent="1"/>
    </xf>
    <xf numFmtId="0" fontId="17" fillId="16" borderId="31" applyNumberFormat="0" applyProtection="0">
      <alignment horizontal="left" vertical="top" indent="1"/>
    </xf>
    <xf numFmtId="0" fontId="17" fillId="0" borderId="32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7" fillId="0" borderId="32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0" fontId="133" fillId="93" borderId="25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0" fontId="18" fillId="93" borderId="31" applyNumberFormat="0" applyProtection="0">
      <alignment horizontal="left" vertical="top" indent="1"/>
    </xf>
    <xf numFmtId="0" fontId="17" fillId="8" borderId="26" applyNumberFormat="0" applyProtection="0">
      <alignment horizontal="left" vertical="center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8" fillId="93" borderId="31" applyNumberFormat="0" applyProtection="0">
      <alignment horizontal="left" vertical="top" indent="1"/>
    </xf>
    <xf numFmtId="0" fontId="17" fillId="93" borderId="31" applyNumberFormat="0" applyProtection="0">
      <alignment horizontal="left" vertical="top" indent="1"/>
    </xf>
    <xf numFmtId="0" fontId="17" fillId="77" borderId="2" applyNumberFormat="0">
      <protection locked="0"/>
    </xf>
    <xf numFmtId="0" fontId="17" fillId="77" borderId="2" applyNumberFormat="0">
      <protection locked="0"/>
    </xf>
    <xf numFmtId="0" fontId="17" fillId="77" borderId="2" applyNumberFormat="0">
      <protection locked="0"/>
    </xf>
    <xf numFmtId="0" fontId="17" fillId="77" borderId="2" applyNumberFormat="0">
      <protection locked="0"/>
    </xf>
    <xf numFmtId="0" fontId="20" fillId="0" borderId="0"/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8" fillId="77" borderId="34" applyNumberFormat="0">
      <protection locked="0"/>
    </xf>
    <xf numFmtId="0" fontId="17" fillId="77" borderId="2" applyNumberFormat="0">
      <protection locked="0"/>
    </xf>
    <xf numFmtId="0" fontId="139" fillId="90" borderId="35" applyBorder="0"/>
    <xf numFmtId="4" fontId="51" fillId="99" borderId="26" applyNumberFormat="0" applyProtection="0">
      <alignment vertical="center"/>
    </xf>
    <xf numFmtId="4" fontId="140" fillId="75" borderId="31" applyNumberFormat="0" applyProtection="0">
      <alignment vertical="center"/>
    </xf>
    <xf numFmtId="4" fontId="51" fillId="99" borderId="26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40" fillId="75" borderId="31" applyNumberFormat="0" applyProtection="0">
      <alignment vertical="center"/>
    </xf>
    <xf numFmtId="4" fontId="134" fillId="99" borderId="26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134" fillId="99" borderId="26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32" fillId="99" borderId="2" applyNumberFormat="0" applyProtection="0">
      <alignment vertical="center"/>
    </xf>
    <xf numFmtId="4" fontId="51" fillId="99" borderId="26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51" fillId="99" borderId="26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140" fillId="57" borderId="31" applyNumberFormat="0" applyProtection="0">
      <alignment horizontal="left" vertical="center" indent="1"/>
    </xf>
    <xf numFmtId="4" fontId="51" fillId="99" borderId="26" applyNumberFormat="0" applyProtection="0">
      <alignment horizontal="left" vertical="center" indent="1"/>
    </xf>
    <xf numFmtId="0" fontId="140" fillId="75" borderId="31" applyNumberFormat="0" applyProtection="0">
      <alignment horizontal="left" vertical="top" indent="1"/>
    </xf>
    <xf numFmtId="4" fontId="51" fillId="99" borderId="26" applyNumberFormat="0" applyProtection="0">
      <alignment horizontal="left" vertical="center" indent="1"/>
    </xf>
    <xf numFmtId="0" fontId="140" fillId="75" borderId="31" applyNumberFormat="0" applyProtection="0">
      <alignment horizontal="left" vertical="top" indent="1"/>
    </xf>
    <xf numFmtId="0" fontId="140" fillId="75" borderId="31" applyNumberFormat="0" applyProtection="0">
      <alignment horizontal="left" vertical="top" indent="1"/>
    </xf>
    <xf numFmtId="0" fontId="140" fillId="75" borderId="31" applyNumberFormat="0" applyProtection="0">
      <alignment horizontal="left" vertical="top" indent="1"/>
    </xf>
    <xf numFmtId="0" fontId="140" fillId="75" borderId="31" applyNumberFormat="0" applyProtection="0">
      <alignment horizontal="left" vertical="top" indent="1"/>
    </xf>
    <xf numFmtId="4" fontId="51" fillId="89" borderId="26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51" fillId="89" borderId="26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3" fillId="0" borderId="25" applyNumberFormat="0" applyProtection="0">
      <alignment horizontal="right" vertical="center"/>
    </xf>
    <xf numFmtId="4" fontId="134" fillId="89" borderId="26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134" fillId="89" borderId="26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4" fontId="32" fillId="100" borderId="25" applyNumberFormat="0" applyProtection="0">
      <alignment horizontal="right" vertical="center"/>
    </xf>
    <xf numFmtId="0" fontId="17" fillId="8" borderId="36" applyNumberFormat="0" applyProtection="0">
      <alignment horizontal="left" vertical="center" wrapTex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17" fillId="8" borderId="26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17" fillId="8" borderId="36" applyNumberFormat="0" applyProtection="0">
      <alignment horizontal="left" vertical="center" wrapText="1"/>
    </xf>
    <xf numFmtId="0" fontId="17" fillId="8" borderId="26" applyNumberFormat="0" applyProtection="0">
      <alignment horizontal="left" vertical="center" indent="1"/>
    </xf>
    <xf numFmtId="4" fontId="133" fillId="22" borderId="25" applyNumberFormat="0" applyProtection="0">
      <alignment horizontal="left" vertical="center" indent="1"/>
    </xf>
    <xf numFmtId="0" fontId="46" fillId="15" borderId="32" applyNumberFormat="0" applyProtection="0">
      <alignment horizontal="center" vertical="center"/>
    </xf>
    <xf numFmtId="0" fontId="140" fillId="92" borderId="31" applyNumberFormat="0" applyProtection="0">
      <alignment horizontal="left" vertical="top" indent="1"/>
    </xf>
    <xf numFmtId="0" fontId="17" fillId="8" borderId="26" applyNumberFormat="0" applyProtection="0">
      <alignment horizontal="left" vertical="center" indent="1"/>
    </xf>
    <xf numFmtId="0" fontId="140" fillId="92" borderId="31" applyNumberFormat="0" applyProtection="0">
      <alignment horizontal="left" vertical="top" indent="1"/>
    </xf>
    <xf numFmtId="0" fontId="140" fillId="92" borderId="31" applyNumberFormat="0" applyProtection="0">
      <alignment horizontal="left" vertical="top" indent="1"/>
    </xf>
    <xf numFmtId="0" fontId="140" fillId="92" borderId="31" applyNumberFormat="0" applyProtection="0">
      <alignment horizontal="left" vertical="top" indent="1"/>
    </xf>
    <xf numFmtId="0" fontId="140" fillId="92" borderId="31" applyNumberFormat="0" applyProtection="0">
      <alignment horizontal="left" vertical="top" indent="1"/>
    </xf>
    <xf numFmtId="0" fontId="46" fillId="15" borderId="32" applyNumberFormat="0" applyProtection="0">
      <alignment horizontal="center" vertical="center"/>
    </xf>
    <xf numFmtId="0" fontId="17" fillId="8" borderId="26" applyNumberFormat="0" applyProtection="0">
      <alignment horizontal="left" vertical="center" indent="1"/>
    </xf>
    <xf numFmtId="0" fontId="141" fillId="0" borderId="0" applyNumberFormat="0" applyProtection="0"/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4" fontId="32" fillId="101" borderId="10" applyNumberFormat="0" applyProtection="0">
      <alignment horizontal="left" vertical="center" indent="1"/>
    </xf>
    <xf numFmtId="0" fontId="141" fillId="0" borderId="0" applyNumberFormat="0" applyProtection="0"/>
    <xf numFmtId="0" fontId="142" fillId="0" borderId="0"/>
    <xf numFmtId="0" fontId="133" fillId="102" borderId="2"/>
    <xf numFmtId="0" fontId="133" fillId="102" borderId="2"/>
    <xf numFmtId="0" fontId="133" fillId="102" borderId="2"/>
    <xf numFmtId="0" fontId="133" fillId="102" borderId="2"/>
    <xf numFmtId="4" fontId="124" fillId="89" borderId="26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124" fillId="89" borderId="26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4" fontId="32" fillId="77" borderId="25" applyNumberFormat="0" applyProtection="0">
      <alignment horizontal="right" vertical="center"/>
    </xf>
    <xf numFmtId="0" fontId="143" fillId="103" borderId="0"/>
    <xf numFmtId="49" fontId="144" fillId="103" borderId="0"/>
    <xf numFmtId="49" fontId="145" fillId="103" borderId="37"/>
    <xf numFmtId="49" fontId="145" fillId="103" borderId="0"/>
    <xf numFmtId="0" fontId="143" fillId="100" borderId="37">
      <protection locked="0"/>
    </xf>
    <xf numFmtId="0" fontId="143" fillId="103" borderId="0"/>
    <xf numFmtId="0" fontId="145" fillId="104" borderId="0"/>
    <xf numFmtId="0" fontId="145" fillId="67" borderId="0"/>
    <xf numFmtId="0" fontId="145" fillId="81" borderId="0"/>
    <xf numFmtId="0" fontId="3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217" fontId="17" fillId="54" borderId="2">
      <alignment vertical="center"/>
    </xf>
    <xf numFmtId="0" fontId="147" fillId="0" borderId="0">
      <alignment horizontal="left" vertical="center" wrapText="1"/>
    </xf>
    <xf numFmtId="0" fontId="17" fillId="105" borderId="0"/>
    <xf numFmtId="0" fontId="15" fillId="0" borderId="0"/>
    <xf numFmtId="2" fontId="148" fillId="106" borderId="38" applyProtection="0"/>
    <xf numFmtId="2" fontId="148" fillId="106" borderId="38" applyProtection="0"/>
    <xf numFmtId="2" fontId="148" fillId="106" borderId="38" applyProtection="0"/>
    <xf numFmtId="2" fontId="148" fillId="106" borderId="38" applyProtection="0"/>
    <xf numFmtId="2" fontId="149" fillId="0" borderId="0" applyFill="0" applyBorder="0" applyProtection="0"/>
    <xf numFmtId="2" fontId="25" fillId="0" borderId="0" applyFill="0" applyBorder="0" applyProtection="0"/>
    <xf numFmtId="2" fontId="25" fillId="107" borderId="38" applyProtection="0"/>
    <xf numFmtId="2" fontId="25" fillId="107" borderId="38" applyProtection="0"/>
    <xf numFmtId="2" fontId="25" fillId="108" borderId="38" applyProtection="0"/>
    <xf numFmtId="2" fontId="25" fillId="108" borderId="38" applyProtection="0"/>
    <xf numFmtId="2" fontId="25" fillId="109" borderId="38" applyProtection="0"/>
    <xf numFmtId="2" fontId="25" fillId="109" borderId="38" applyProtection="0"/>
    <xf numFmtId="2" fontId="25" fillId="109" borderId="38" applyProtection="0">
      <alignment horizontal="center"/>
    </xf>
    <xf numFmtId="2" fontId="25" fillId="109" borderId="38" applyProtection="0">
      <alignment horizontal="center"/>
    </xf>
    <xf numFmtId="2" fontId="25" fillId="108" borderId="38" applyProtection="0">
      <alignment horizontal="center"/>
    </xf>
    <xf numFmtId="2" fontId="25" fillId="108" borderId="38" applyProtection="0">
      <alignment horizontal="center"/>
    </xf>
    <xf numFmtId="187" fontId="17" fillId="100" borderId="39" applyNumberFormat="0" applyFont="0" applyAlignment="0">
      <alignment horizontal="left"/>
    </xf>
    <xf numFmtId="0" fontId="150" fillId="0" borderId="0" applyBorder="0" applyProtection="0">
      <alignment vertical="center"/>
    </xf>
    <xf numFmtId="0" fontId="150" fillId="0" borderId="27" applyBorder="0" applyProtection="0">
      <alignment horizontal="right" vertical="center"/>
    </xf>
    <xf numFmtId="0" fontId="151" fillId="110" borderId="0" applyBorder="0" applyProtection="0">
      <alignment horizontal="centerContinuous" vertical="center"/>
    </xf>
    <xf numFmtId="0" fontId="151" fillId="111" borderId="27" applyBorder="0" applyProtection="0">
      <alignment horizontal="centerContinuous" vertical="center"/>
    </xf>
    <xf numFmtId="0" fontId="152" fillId="0" borderId="0"/>
    <xf numFmtId="173" fontId="153" fillId="112" borderId="0">
      <alignment horizontal="right" vertical="top"/>
    </xf>
    <xf numFmtId="0" fontId="139" fillId="0" borderId="0" applyBorder="0" applyProtection="0">
      <alignment horizontal="left"/>
    </xf>
    <xf numFmtId="0" fontId="117" fillId="0" borderId="0"/>
    <xf numFmtId="0" fontId="154" fillId="0" borderId="0" applyFill="0" applyBorder="0" applyProtection="0">
      <alignment horizontal="left"/>
    </xf>
    <xf numFmtId="0" fontId="81" fillId="0" borderId="40" applyFill="0" applyBorder="0" applyProtection="0">
      <alignment horizontal="left" vertical="top"/>
    </xf>
    <xf numFmtId="0" fontId="155" fillId="0" borderId="0">
      <alignment horizontal="centerContinuous"/>
    </xf>
    <xf numFmtId="0" fontId="23" fillId="0" borderId="0"/>
    <xf numFmtId="166" fontId="17" fillId="0" borderId="0" applyBorder="0" applyAlignment="0" applyProtection="0"/>
    <xf numFmtId="0" fontId="133" fillId="0" borderId="0"/>
    <xf numFmtId="218" fontId="63" fillId="0" borderId="0">
      <alignment vertical="top"/>
    </xf>
    <xf numFmtId="0" fontId="156" fillId="0" borderId="40" applyFill="0" applyBorder="0" applyProtection="0"/>
    <xf numFmtId="0" fontId="156" fillId="0" borderId="0"/>
    <xf numFmtId="0" fontId="157" fillId="0" borderId="0" applyFill="0" applyBorder="0" applyProtection="0"/>
    <xf numFmtId="0" fontId="158" fillId="0" borderId="0"/>
    <xf numFmtId="0" fontId="157" fillId="0" borderId="0" applyFill="0" applyBorder="0" applyProtection="0"/>
    <xf numFmtId="49" fontId="51" fillId="0" borderId="0" applyFill="0" applyBorder="0" applyAlignment="0"/>
    <xf numFmtId="219" fontId="51" fillId="0" borderId="0" applyFill="0" applyBorder="0" applyAlignment="0"/>
    <xf numFmtId="220" fontId="51" fillId="0" borderId="0" applyFill="0" applyBorder="0" applyAlignment="0"/>
    <xf numFmtId="0" fontId="156" fillId="0" borderId="40" applyFill="0" applyBorder="0" applyProtection="0"/>
    <xf numFmtId="0" fontId="32" fillId="0" borderId="10">
      <alignment horizontal="left" vertical="top" wrapText="1"/>
    </xf>
    <xf numFmtId="0" fontId="32" fillId="0" borderId="10">
      <alignment horizontal="left" vertical="top" wrapText="1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60" fillId="0" borderId="42" applyNumberFormat="0" applyFont="0" applyFill="0" applyAlignment="0" applyProtection="0"/>
    <xf numFmtId="0" fontId="161" fillId="0" borderId="12" applyFill="0" applyBorder="0" applyProtection="0">
      <alignment vertical="center"/>
    </xf>
    <xf numFmtId="0" fontId="162" fillId="0" borderId="0">
      <alignment horizontal="fill"/>
    </xf>
    <xf numFmtId="0" fontId="58" fillId="0" borderId="0"/>
    <xf numFmtId="187" fontId="163" fillId="59" borderId="43">
      <alignment horizontal="center" vertical="center"/>
    </xf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8" fillId="113" borderId="23">
      <alignment vertical="center"/>
      <protection locked="0"/>
    </xf>
    <xf numFmtId="221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166" fillId="0" borderId="27" applyBorder="0" applyProtection="0">
      <alignment horizontal="right"/>
    </xf>
    <xf numFmtId="187" fontId="17" fillId="114" borderId="2" applyNumberFormat="0" applyFill="0" applyBorder="0" applyProtection="0">
      <alignment vertical="center"/>
      <protection locked="0"/>
    </xf>
    <xf numFmtId="187" fontId="17" fillId="114" borderId="2" applyNumberFormat="0" applyFill="0" applyBorder="0" applyProtection="0">
      <alignment vertical="center"/>
      <protection locked="0"/>
    </xf>
    <xf numFmtId="187" fontId="17" fillId="114" borderId="2" applyNumberFormat="0" applyFill="0" applyBorder="0" applyProtection="0">
      <alignment vertical="center"/>
      <protection locked="0"/>
    </xf>
    <xf numFmtId="187" fontId="17" fillId="114" borderId="2" applyNumberFormat="0" applyFill="0" applyBorder="0" applyProtection="0">
      <alignment vertical="center"/>
      <protection locked="0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6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53" fillId="61" borderId="2">
      <alignment horizontal="center"/>
    </xf>
    <xf numFmtId="178" fontId="23" fillId="0" borderId="9">
      <protection locked="0"/>
    </xf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67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67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0" fontId="100" fillId="15" borderId="5" applyNumberFormat="0" applyAlignment="0" applyProtection="0"/>
    <xf numFmtId="3" fontId="168" fillId="0" borderId="0">
      <alignment horizontal="center" vertical="center" textRotation="90" wrapText="1"/>
    </xf>
    <xf numFmtId="223" fontId="23" fillId="0" borderId="2">
      <alignment vertical="top" wrapText="1"/>
    </xf>
    <xf numFmtId="3" fontId="169" fillId="0" borderId="19" applyFill="0" applyBorder="0">
      <alignment vertical="center"/>
    </xf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70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70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118" fillId="57" borderId="26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171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171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52" fillId="57" borderId="5" applyNumberFormat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20" fillId="0" borderId="0" applyBorder="0"/>
    <xf numFmtId="224" fontId="181" fillId="0" borderId="2">
      <alignment vertical="top" wrapText="1"/>
    </xf>
    <xf numFmtId="4" fontId="182" fillId="0" borderId="2">
      <alignment horizontal="left" vertical="center"/>
    </xf>
    <xf numFmtId="4" fontId="182" fillId="0" borderId="2"/>
    <xf numFmtId="4" fontId="182" fillId="115" borderId="2"/>
    <xf numFmtId="4" fontId="182" fillId="116" borderId="2"/>
    <xf numFmtId="4" fontId="113" fillId="58" borderId="2"/>
    <xf numFmtId="4" fontId="183" fillId="5" borderId="2"/>
    <xf numFmtId="4" fontId="184" fillId="0" borderId="2">
      <alignment horizontal="center" wrapText="1"/>
    </xf>
    <xf numFmtId="224" fontId="182" fillId="0" borderId="2"/>
    <xf numFmtId="224" fontId="181" fillId="0" borderId="2">
      <alignment horizontal="center" vertical="center" wrapText="1"/>
    </xf>
    <xf numFmtId="224" fontId="181" fillId="0" borderId="2">
      <alignment vertical="top" wrapText="1"/>
    </xf>
    <xf numFmtId="0" fontId="18" fillId="0" borderId="44" applyNumberFormat="0" applyFont="0" applyFill="0" applyBorder="0" applyAlignment="0" applyProtection="0">
      <alignment horizontal="center"/>
    </xf>
    <xf numFmtId="14" fontId="185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6" fillId="0" borderId="0" applyBorder="0">
      <alignment horizontal="center" vertical="center" wrapText="1"/>
    </xf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1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1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88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88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189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189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1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45" applyBorder="0">
      <alignment horizontal="center" vertical="center" wrapText="1"/>
    </xf>
    <xf numFmtId="178" fontId="61" fillId="61" borderId="9"/>
    <xf numFmtId="4" fontId="193" fillId="7" borderId="2" applyBorder="0">
      <alignment horizontal="right"/>
    </xf>
    <xf numFmtId="4" fontId="193" fillId="7" borderId="2" applyBorder="0">
      <alignment horizontal="right"/>
    </xf>
    <xf numFmtId="4" fontId="193" fillId="7" borderId="2" applyBorder="0">
      <alignment horizontal="right"/>
    </xf>
    <xf numFmtId="4" fontId="193" fillId="7" borderId="2" applyBorder="0">
      <alignment horizontal="right"/>
    </xf>
    <xf numFmtId="49" fontId="194" fillId="0" borderId="0" applyBorder="0">
      <alignment vertical="center"/>
    </xf>
    <xf numFmtId="0" fontId="195" fillId="0" borderId="0">
      <alignment horizontal="left"/>
    </xf>
    <xf numFmtId="0" fontId="196" fillId="5" borderId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97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97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0" fontId="160" fillId="0" borderId="41" applyNumberFormat="0" applyFill="0" applyAlignment="0" applyProtection="0"/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3" fontId="61" fillId="0" borderId="2" applyBorder="0">
      <alignment vertical="center"/>
    </xf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114" fillId="0" borderId="6" applyNumberFormat="0" applyFill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198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198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55" fillId="60" borderId="11" applyNumberFormat="0" applyAlignment="0" applyProtection="0"/>
    <xf numFmtId="0" fontId="199" fillId="0" borderId="46" applyBorder="0">
      <alignment horizontal="center"/>
    </xf>
    <xf numFmtId="0" fontId="20" fillId="0" borderId="0">
      <alignment wrapText="1"/>
    </xf>
    <xf numFmtId="0" fontId="200" fillId="5" borderId="47" applyNumberFormat="0">
      <alignment vertical="top"/>
    </xf>
    <xf numFmtId="0" fontId="191" fillId="0" borderId="0">
      <alignment horizontal="center" vertical="top" wrapText="1"/>
    </xf>
    <xf numFmtId="0" fontId="201" fillId="0" borderId="0">
      <alignment horizontal="centerContinuous" vertical="center" wrapText="1"/>
    </xf>
    <xf numFmtId="0" fontId="201" fillId="0" borderId="0">
      <alignment horizontal="centerContinuous" vertical="center" wrapText="1"/>
    </xf>
    <xf numFmtId="0" fontId="201" fillId="0" borderId="0">
      <alignment horizontal="center" vertical="center"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14" fillId="6" borderId="0" applyFill="0">
      <alignment wrapText="1"/>
    </xf>
    <xf numFmtId="0" fontId="18" fillId="0" borderId="2">
      <alignment horizontal="left"/>
    </xf>
    <xf numFmtId="14" fontId="18" fillId="0" borderId="2" applyNumberFormat="0"/>
    <xf numFmtId="0" fontId="18" fillId="0" borderId="2">
      <alignment horizontal="center"/>
    </xf>
    <xf numFmtId="172" fontId="202" fillId="6" borderId="2">
      <alignment wrapText="1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" fillId="0" borderId="0" applyNumberFormat="0" applyFont="0" applyFill="0" applyBorder="0" applyAlignment="0" applyProtection="0"/>
    <xf numFmtId="164" fontId="36" fillId="0" borderId="0"/>
    <xf numFmtId="0" fontId="111" fillId="7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1" fillId="73" borderId="0" applyNumberFormat="0" applyBorder="0" applyAlignment="0" applyProtection="0"/>
    <xf numFmtId="0" fontId="3" fillId="3" borderId="0" applyNumberFormat="0" applyBorder="0" applyAlignment="0" applyProtection="0"/>
    <xf numFmtId="0" fontId="203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203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0" fontId="111" fillId="73" borderId="0" applyNumberFormat="0" applyBorder="0" applyAlignment="0" applyProtection="0"/>
    <xf numFmtId="49" fontId="168" fillId="0" borderId="2">
      <alignment horizontal="right" vertical="top" wrapText="1"/>
    </xf>
    <xf numFmtId="196" fontId="204" fillId="0" borderId="0">
      <alignment horizontal="right" vertical="top" wrapText="1"/>
    </xf>
    <xf numFmtId="226" fontId="23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3" fillId="0" borderId="0"/>
    <xf numFmtId="0" fontId="2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5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8" fillId="0" borderId="0"/>
    <xf numFmtId="0" fontId="18" fillId="0" borderId="0"/>
    <xf numFmtId="0" fontId="23" fillId="0" borderId="0"/>
    <xf numFmtId="0" fontId="20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07" fillId="0" borderId="0"/>
    <xf numFmtId="0" fontId="1" fillId="0" borderId="0"/>
    <xf numFmtId="0" fontId="23" fillId="0" borderId="0"/>
    <xf numFmtId="0" fontId="208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9" fillId="0" borderId="0"/>
    <xf numFmtId="0" fontId="1" fillId="0" borderId="0"/>
    <xf numFmtId="0" fontId="20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133" fillId="0" borderId="0"/>
    <xf numFmtId="0" fontId="4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20" fillId="0" borderId="0"/>
    <xf numFmtId="0" fontId="20" fillId="0" borderId="0"/>
    <xf numFmtId="0" fontId="20" fillId="0" borderId="0"/>
    <xf numFmtId="0" fontId="206" fillId="0" borderId="0"/>
    <xf numFmtId="0" fontId="4" fillId="0" borderId="0"/>
    <xf numFmtId="0" fontId="206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9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18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9" fillId="0" borderId="0"/>
    <xf numFmtId="0" fontId="4" fillId="0" borderId="0"/>
    <xf numFmtId="0" fontId="20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7" fillId="0" borderId="0"/>
    <xf numFmtId="0" fontId="211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7" fillId="0" borderId="0"/>
    <xf numFmtId="0" fontId="33" fillId="0" borderId="0"/>
    <xf numFmtId="0" fontId="4" fillId="0" borderId="0"/>
    <xf numFmtId="0" fontId="133" fillId="0" borderId="0"/>
    <xf numFmtId="0" fontId="4" fillId="0" borderId="0"/>
    <xf numFmtId="0" fontId="4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27" fontId="79" fillId="0" borderId="0"/>
    <xf numFmtId="0" fontId="9" fillId="0" borderId="0"/>
    <xf numFmtId="227" fontId="79" fillId="0" borderId="0"/>
    <xf numFmtId="0" fontId="4" fillId="0" borderId="0"/>
    <xf numFmtId="0" fontId="4" fillId="0" borderId="0"/>
    <xf numFmtId="0" fontId="4" fillId="0" borderId="0"/>
    <xf numFmtId="0" fontId="5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9" fillId="0" borderId="0"/>
    <xf numFmtId="0" fontId="4" fillId="0" borderId="0"/>
    <xf numFmtId="0" fontId="17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4" fillId="0" borderId="0"/>
    <xf numFmtId="0" fontId="38" fillId="0" borderId="0"/>
    <xf numFmtId="0" fontId="20" fillId="0" borderId="0"/>
    <xf numFmtId="0" fontId="33" fillId="0" borderId="0"/>
    <xf numFmtId="0" fontId="20" fillId="0" borderId="0"/>
    <xf numFmtId="0" fontId="1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4" fillId="0" borderId="0"/>
    <xf numFmtId="0" fontId="17" fillId="0" borderId="0" applyNumberFormat="0" applyFont="0" applyFill="0" applyBorder="0" applyAlignment="0" applyProtection="0">
      <alignment vertical="top"/>
    </xf>
    <xf numFmtId="0" fontId="20" fillId="0" borderId="0"/>
    <xf numFmtId="0" fontId="1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9" fillId="0" borderId="0"/>
    <xf numFmtId="0" fontId="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0" fillId="0" borderId="0"/>
    <xf numFmtId="0" fontId="21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3" fillId="0" borderId="0"/>
    <xf numFmtId="0" fontId="9" fillId="0" borderId="0"/>
    <xf numFmtId="0" fontId="4" fillId="0" borderId="0"/>
    <xf numFmtId="0" fontId="20" fillId="0" borderId="0"/>
    <xf numFmtId="0" fontId="18" fillId="0" borderId="0">
      <alignment horizontal="left"/>
    </xf>
    <xf numFmtId="0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33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33" fillId="0" borderId="0"/>
    <xf numFmtId="0" fontId="18" fillId="0" borderId="0"/>
    <xf numFmtId="0" fontId="20" fillId="0" borderId="0"/>
    <xf numFmtId="0" fontId="1" fillId="0" borderId="0"/>
    <xf numFmtId="0" fontId="18" fillId="0" borderId="0"/>
    <xf numFmtId="0" fontId="20" fillId="0" borderId="0"/>
    <xf numFmtId="0" fontId="20" fillId="0" borderId="0"/>
    <xf numFmtId="0" fontId="133" fillId="0" borderId="0"/>
    <xf numFmtId="0" fontId="9" fillId="0" borderId="0"/>
    <xf numFmtId="0" fontId="20" fillId="0" borderId="0"/>
    <xf numFmtId="0" fontId="17" fillId="0" borderId="0"/>
    <xf numFmtId="0" fontId="206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227" fontId="79" fillId="0" borderId="0"/>
    <xf numFmtId="227" fontId="7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0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0" fontId="206" fillId="0" borderId="0"/>
    <xf numFmtId="0" fontId="2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" fillId="0" borderId="0"/>
    <xf numFmtId="0" fontId="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20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" fillId="0" borderId="0"/>
    <xf numFmtId="0" fontId="47" fillId="11" borderId="0" applyNumberFormat="0" applyBorder="0" applyAlignment="0" applyProtection="0"/>
    <xf numFmtId="0" fontId="20" fillId="0" borderId="0"/>
    <xf numFmtId="0" fontId="47" fillId="11" borderId="0" applyNumberFormat="0" applyBorder="0" applyAlignment="0" applyProtection="0"/>
    <xf numFmtId="0" fontId="213" fillId="11" borderId="0" applyNumberFormat="0" applyBorder="0" applyAlignment="0" applyProtection="0"/>
    <xf numFmtId="0" fontId="2" fillId="2" borderId="0" applyNumberFormat="0" applyBorder="0" applyAlignment="0" applyProtection="0"/>
    <xf numFmtId="0" fontId="20" fillId="0" borderId="0"/>
    <xf numFmtId="0" fontId="213" fillId="11" borderId="0" applyNumberFormat="0" applyBorder="0" applyAlignment="0" applyProtection="0"/>
    <xf numFmtId="0" fontId="20" fillId="0" borderId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Fill="0" applyBorder="0" applyProtection="0">
      <alignment horizontal="center" vertical="center" wrapText="1"/>
    </xf>
    <xf numFmtId="0" fontId="20" fillId="0" borderId="0" applyNumberFormat="0" applyFont="0" applyFill="0" applyBorder="0" applyProtection="0">
      <alignment horizontal="justify" vertical="center" wrapText="1"/>
    </xf>
    <xf numFmtId="0" fontId="20" fillId="0" borderId="0"/>
    <xf numFmtId="196" fontId="214" fillId="7" borderId="28" applyNumberFormat="0" applyBorder="0" applyAlignment="0">
      <alignment vertical="center"/>
      <protection locked="0"/>
    </xf>
    <xf numFmtId="0" fontId="72" fillId="0" borderId="0" applyNumberFormat="0" applyFill="0" applyBorder="0" applyAlignment="0" applyProtection="0"/>
    <xf numFmtId="0" fontId="20" fillId="0" borderId="0"/>
    <xf numFmtId="0" fontId="7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0" fillId="0" borderId="0"/>
    <xf numFmtId="0" fontId="215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20" fillId="0" borderId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20" fillId="75" borderId="24" applyNumberFormat="0" applyFont="0" applyAlignment="0" applyProtection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33" fillId="75" borderId="24" applyNumberFormat="0" applyFont="0" applyAlignment="0" applyProtection="0"/>
    <xf numFmtId="0" fontId="20" fillId="0" borderId="0"/>
    <xf numFmtId="0" fontId="20" fillId="75" borderId="24" applyNumberFormat="0" applyFont="0" applyAlignment="0" applyProtection="0"/>
    <xf numFmtId="0" fontId="20" fillId="0" borderId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75" borderId="24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9" fontId="1" fillId="0" borderId="0" applyFont="0" applyFill="0" applyBorder="0" applyAlignment="0" applyProtection="0"/>
    <xf numFmtId="9" fontId="33" fillId="0" borderId="0"/>
    <xf numFmtId="9" fontId="20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0"/>
    <xf numFmtId="9" fontId="17" fillId="0" borderId="0" applyFont="0" applyFill="0" applyBorder="0" applyAlignment="0" applyProtection="0"/>
    <xf numFmtId="9" fontId="17" fillId="0" borderId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9" fontId="4" fillId="0" borderId="0" applyFont="0" applyFill="0" applyBorder="0" applyAlignment="0" applyProtection="0"/>
    <xf numFmtId="0" fontId="20" fillId="0" borderId="0"/>
    <xf numFmtId="9" fontId="17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0" fontId="20" fillId="0" borderId="0"/>
    <xf numFmtId="9" fontId="18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168" fontId="216" fillId="0" borderId="2" applyBorder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7" fillId="0" borderId="48"/>
    <xf numFmtId="0" fontId="20" fillId="0" borderId="0"/>
    <xf numFmtId="0" fontId="105" fillId="0" borderId="20" applyNumberFormat="0" applyFill="0" applyAlignment="0" applyProtection="0"/>
    <xf numFmtId="0" fontId="20" fillId="0" borderId="0"/>
    <xf numFmtId="0" fontId="105" fillId="0" borderId="20" applyNumberFormat="0" applyFill="0" applyAlignment="0" applyProtection="0"/>
    <xf numFmtId="0" fontId="218" fillId="0" borderId="20" applyNumberFormat="0" applyFill="0" applyAlignment="0" applyProtection="0"/>
    <xf numFmtId="0" fontId="20" fillId="0" borderId="0"/>
    <xf numFmtId="0" fontId="105" fillId="0" borderId="20" applyNumberFormat="0" applyFill="0" applyAlignment="0" applyProtection="0"/>
    <xf numFmtId="0" fontId="20" fillId="0" borderId="0"/>
    <xf numFmtId="0" fontId="218" fillId="0" borderId="20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173" fontId="18" fillId="0" borderId="0">
      <alignment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3" fontId="18" fillId="0" borderId="0">
      <alignment vertical="top"/>
    </xf>
    <xf numFmtId="0" fontId="20" fillId="0" borderId="0"/>
    <xf numFmtId="0" fontId="219" fillId="100" borderId="27">
      <alignment horizontal="center" wrapText="1"/>
    </xf>
    <xf numFmtId="228" fontId="14" fillId="100" borderId="0"/>
    <xf numFmtId="0" fontId="20" fillId="0" borderId="0"/>
    <xf numFmtId="0" fontId="220" fillId="56" borderId="0"/>
    <xf numFmtId="0" fontId="219" fillId="83" borderId="27">
      <alignment horizontal="center"/>
    </xf>
    <xf numFmtId="0" fontId="20" fillId="0" borderId="0"/>
    <xf numFmtId="0" fontId="20" fillId="0" borderId="0"/>
    <xf numFmtId="0" fontId="23" fillId="0" borderId="3" applyBorder="0" applyAlignment="0">
      <alignment horizontal="left" wrapText="1"/>
    </xf>
    <xf numFmtId="3" fontId="221" fillId="0" borderId="0"/>
    <xf numFmtId="49" fontId="23" fillId="0" borderId="2">
      <alignment vertical="center" wrapText="1"/>
    </xf>
    <xf numFmtId="49" fontId="23" fillId="0" borderId="2">
      <alignment vertical="center" wrapText="1"/>
    </xf>
    <xf numFmtId="49" fontId="23" fillId="0" borderId="2">
      <alignment vertical="center" wrapText="1"/>
    </xf>
    <xf numFmtId="0" fontId="20" fillId="0" borderId="0"/>
    <xf numFmtId="0" fontId="20" fillId="0" borderId="0"/>
    <xf numFmtId="49" fontId="23" fillId="0" borderId="2">
      <alignment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4" fillId="0" borderId="0" applyNumberFormat="0" applyFill="0" applyBorder="0" applyAlignment="0" applyProtection="0"/>
    <xf numFmtId="0" fontId="20" fillId="0" borderId="0"/>
    <xf numFmtId="0" fontId="16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0" fillId="0" borderId="0"/>
    <xf numFmtId="0" fontId="169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114" fillId="0" borderId="0">
      <alignment horizontal="center"/>
    </xf>
    <xf numFmtId="49" fontId="114" fillId="0" borderId="0">
      <alignment horizont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9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6" fontId="18" fillId="0" borderId="0" applyFont="0" applyFill="0" applyBorder="0" applyAlignment="0" applyProtection="0"/>
    <xf numFmtId="166" fontId="207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0" fillId="0" borderId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0" fillId="0" borderId="0"/>
    <xf numFmtId="0" fontId="2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0" borderId="0"/>
    <xf numFmtId="233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0" fillId="0" borderId="0"/>
    <xf numFmtId="166" fontId="3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0" fontId="20" fillId="0" borderId="0"/>
    <xf numFmtId="4" fontId="193" fillId="6" borderId="0" applyBorder="0">
      <alignment horizontal="right"/>
    </xf>
    <xf numFmtId="4" fontId="193" fillId="6" borderId="0" applyBorder="0">
      <alignment horizontal="right"/>
    </xf>
    <xf numFmtId="3" fontId="216" fillId="0" borderId="2" applyBorder="0">
      <alignment vertical="center"/>
    </xf>
    <xf numFmtId="3" fontId="216" fillId="0" borderId="2" applyBorder="0">
      <alignment vertical="center"/>
    </xf>
    <xf numFmtId="3" fontId="216" fillId="0" borderId="2" applyBorder="0">
      <alignment vertical="center"/>
    </xf>
    <xf numFmtId="3" fontId="216" fillId="0" borderId="2" applyBorder="0">
      <alignment vertical="center"/>
    </xf>
    <xf numFmtId="4" fontId="193" fillId="6" borderId="0" applyFont="0" applyBorder="0">
      <alignment horizontal="right"/>
    </xf>
    <xf numFmtId="4" fontId="193" fillId="6" borderId="0" applyFont="0" applyBorder="0">
      <alignment horizontal="right"/>
    </xf>
    <xf numFmtId="4" fontId="193" fillId="56" borderId="49" applyBorder="0">
      <alignment horizontal="right"/>
    </xf>
    <xf numFmtId="4" fontId="193" fillId="56" borderId="49" applyBorder="0">
      <alignment horizontal="right"/>
    </xf>
    <xf numFmtId="4" fontId="193" fillId="6" borderId="49" applyBorder="0">
      <alignment horizontal="right"/>
    </xf>
    <xf numFmtId="0" fontId="20" fillId="0" borderId="0"/>
    <xf numFmtId="0" fontId="20" fillId="0" borderId="0"/>
    <xf numFmtId="0" fontId="20" fillId="0" borderId="0"/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6" borderId="2" applyFont="0" applyBorder="0">
      <alignment horizontal="right"/>
    </xf>
    <xf numFmtId="4" fontId="193" fillId="56" borderId="50" applyBorder="0">
      <alignment horizontal="right"/>
    </xf>
    <xf numFmtId="4" fontId="193" fillId="6" borderId="2" applyFont="0" applyBorder="0">
      <alignment horizontal="right"/>
    </xf>
    <xf numFmtId="0" fontId="20" fillId="0" borderId="0"/>
    <xf numFmtId="0" fontId="20" fillId="0" borderId="0"/>
    <xf numFmtId="0" fontId="20" fillId="0" borderId="0"/>
    <xf numFmtId="0" fontId="82" fillId="12" borderId="0" applyNumberFormat="0" applyBorder="0" applyAlignment="0" applyProtection="0"/>
    <xf numFmtId="0" fontId="20" fillId="0" borderId="0"/>
    <xf numFmtId="0" fontId="82" fillId="12" borderId="0" applyNumberFormat="0" applyBorder="0" applyAlignment="0" applyProtection="0"/>
    <xf numFmtId="0" fontId="222" fillId="12" borderId="0" applyNumberFormat="0" applyBorder="0" applyAlignment="0" applyProtection="0"/>
    <xf numFmtId="0" fontId="82" fillId="12" borderId="0" applyNumberFormat="0" applyBorder="0" applyAlignment="0" applyProtection="0"/>
    <xf numFmtId="0" fontId="20" fillId="0" borderId="0"/>
    <xf numFmtId="0" fontId="222" fillId="1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34" fontId="20" fillId="0" borderId="2" applyFont="0" applyFill="0" applyBorder="0" applyProtection="0">
      <alignment horizontal="center" vertical="center"/>
    </xf>
    <xf numFmtId="234" fontId="20" fillId="0" borderId="2" applyFont="0" applyFill="0" applyBorder="0" applyProtection="0">
      <alignment horizontal="center" vertical="center"/>
    </xf>
    <xf numFmtId="234" fontId="20" fillId="0" borderId="2" applyFont="0" applyFill="0" applyBorder="0" applyProtection="0">
      <alignment horizontal="center" vertical="center"/>
    </xf>
    <xf numFmtId="234" fontId="20" fillId="0" borderId="2" applyFont="0" applyFill="0" applyBorder="0" applyProtection="0">
      <alignment horizontal="center" vertical="center"/>
    </xf>
    <xf numFmtId="0" fontId="20" fillId="0" borderId="0"/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165" fontId="28" fillId="0" borderId="0">
      <protection locked="0"/>
    </xf>
    <xf numFmtId="165" fontId="27" fillId="0" borderId="0">
      <protection locked="0"/>
    </xf>
    <xf numFmtId="165" fontId="27" fillId="0" borderId="0">
      <protection locked="0"/>
    </xf>
    <xf numFmtId="165" fontId="28" fillId="0" borderId="0">
      <protection locked="0"/>
    </xf>
    <xf numFmtId="0" fontId="20" fillId="0" borderId="0"/>
    <xf numFmtId="0" fontId="20" fillId="0" borderId="0"/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0" fontId="20" fillId="0" borderId="0"/>
    <xf numFmtId="0" fontId="20" fillId="0" borderId="0"/>
    <xf numFmtId="0" fontId="23" fillId="0" borderId="2" applyBorder="0">
      <alignment horizontal="center" vertical="center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0" fillId="0" borderId="41" applyNumberFormat="0" applyFill="0" applyAlignment="0" applyProtection="0"/>
    <xf numFmtId="0" fontId="118" fillId="57" borderId="26" applyNumberFormat="0" applyAlignment="0" applyProtection="0"/>
    <xf numFmtId="0" fontId="35" fillId="32" borderId="0" applyNumberFormat="0" applyBorder="0" applyAlignment="0" applyProtection="0"/>
    <xf numFmtId="0" fontId="33" fillId="75" borderId="24" applyNumberFormat="0" applyFont="0" applyAlignment="0" applyProtection="0"/>
    <xf numFmtId="0" fontId="20" fillId="0" borderId="0"/>
    <xf numFmtId="0" fontId="33" fillId="0" borderId="0"/>
    <xf numFmtId="0" fontId="105" fillId="0" borderId="20" applyNumberFormat="0" applyFill="0" applyAlignment="0" applyProtection="0"/>
    <xf numFmtId="0" fontId="55" fillId="60" borderId="11" applyNumberFormat="0" applyAlignment="0" applyProtection="0"/>
    <xf numFmtId="0" fontId="164" fillId="0" borderId="0" applyNumberFormat="0" applyFill="0" applyBorder="0" applyAlignment="0" applyProtection="0"/>
    <xf numFmtId="0" fontId="20" fillId="0" borderId="0"/>
  </cellStyleXfs>
  <cellXfs count="75">
    <xf numFmtId="0" fontId="0" fillId="0" borderId="0" xfId="0"/>
    <xf numFmtId="0" fontId="4" fillId="4" borderId="0" xfId="1" applyNumberFormat="1" applyFont="1" applyFill="1"/>
    <xf numFmtId="167" fontId="4" fillId="4" borderId="1" xfId="1" applyNumberFormat="1" applyFont="1" applyFill="1" applyBorder="1" applyAlignment="1">
      <alignment horizontal="center" vertical="center" wrapText="1"/>
    </xf>
    <xf numFmtId="167" fontId="4" fillId="4" borderId="1" xfId="4" applyNumberFormat="1" applyFont="1" applyFill="1" applyBorder="1" applyAlignment="1">
      <alignment horizontal="center" vertical="center"/>
    </xf>
    <xf numFmtId="0" fontId="4" fillId="4" borderId="0" xfId="1" applyFont="1" applyFill="1"/>
    <xf numFmtId="0" fontId="4" fillId="4" borderId="2" xfId="5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textRotation="90" wrapText="1"/>
    </xf>
    <xf numFmtId="0" fontId="4" fillId="4" borderId="2" xfId="5" applyFont="1" applyFill="1" applyBorder="1" applyAlignment="1">
      <alignment horizontal="center" vertical="center" textRotation="90" wrapText="1"/>
    </xf>
    <xf numFmtId="0" fontId="11" fillId="4" borderId="2" xfId="5" applyFont="1" applyFill="1" applyBorder="1" applyAlignment="1">
      <alignment horizontal="center" vertical="center"/>
    </xf>
    <xf numFmtId="0" fontId="11" fillId="4" borderId="2" xfId="5" applyNumberFormat="1" applyFont="1" applyFill="1" applyBorder="1" applyAlignment="1">
      <alignment horizontal="center" vertical="center"/>
    </xf>
    <xf numFmtId="49" fontId="4" fillId="4" borderId="2" xfId="5" applyNumberFormat="1" applyFont="1" applyFill="1" applyBorder="1" applyAlignment="1">
      <alignment horizontal="center" vertical="center"/>
    </xf>
    <xf numFmtId="1" fontId="4" fillId="4" borderId="2" xfId="4" applyNumberFormat="1" applyFont="1" applyFill="1" applyBorder="1" applyAlignment="1">
      <alignment horizontal="center" vertical="center"/>
    </xf>
    <xf numFmtId="1" fontId="4" fillId="4" borderId="2" xfId="4" applyNumberFormat="1" applyFont="1" applyFill="1" applyBorder="1" applyAlignment="1">
      <alignment horizontal="center" vertical="center" wrapText="1"/>
    </xf>
    <xf numFmtId="0" fontId="4" fillId="4" borderId="0" xfId="4" applyFont="1" applyFill="1"/>
    <xf numFmtId="0" fontId="4" fillId="4" borderId="2" xfId="1" applyFont="1" applyFill="1" applyBorder="1" applyAlignment="1">
      <alignment horizontal="center" vertical="center"/>
    </xf>
    <xf numFmtId="0" fontId="4" fillId="4" borderId="2" xfId="1" applyNumberFormat="1" applyFont="1" applyFill="1" applyBorder="1" applyAlignment="1">
      <alignment horizontal="center" vertical="center"/>
    </xf>
    <xf numFmtId="167" fontId="4" fillId="4" borderId="2" xfId="1" applyNumberFormat="1" applyFont="1" applyFill="1" applyBorder="1" applyAlignment="1">
      <alignment horizontal="center" vertical="center"/>
    </xf>
    <xf numFmtId="0" fontId="7" fillId="4" borderId="0" xfId="4" applyFont="1" applyFill="1"/>
    <xf numFmtId="0" fontId="13" fillId="4" borderId="0" xfId="6" applyFont="1" applyFill="1"/>
    <xf numFmtId="167" fontId="4" fillId="4" borderId="2" xfId="1" applyNumberFormat="1" applyFont="1" applyFill="1" applyBorder="1" applyAlignment="1">
      <alignment horizontal="center" vertical="center" wrapText="1"/>
    </xf>
    <xf numFmtId="167" fontId="4" fillId="4" borderId="2" xfId="4" applyNumberFormat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49" fontId="4" fillId="4" borderId="2" xfId="4" applyNumberFormat="1" applyFont="1" applyFill="1" applyBorder="1" applyAlignment="1">
      <alignment horizontal="center" vertical="center" wrapText="1"/>
    </xf>
    <xf numFmtId="3" fontId="4" fillId="4" borderId="2" xfId="4" applyNumberFormat="1" applyFont="1" applyFill="1" applyBorder="1" applyAlignment="1">
      <alignment horizontal="center" vertical="center" wrapText="1"/>
    </xf>
    <xf numFmtId="167" fontId="4" fillId="4" borderId="2" xfId="4" applyNumberFormat="1" applyFont="1" applyFill="1" applyBorder="1" applyAlignment="1">
      <alignment horizontal="center" vertical="center"/>
    </xf>
    <xf numFmtId="0" fontId="4" fillId="4" borderId="2" xfId="4" applyNumberFormat="1" applyFont="1" applyFill="1" applyBorder="1" applyAlignment="1">
      <alignment horizontal="center" vertical="center"/>
    </xf>
    <xf numFmtId="0" fontId="4" fillId="4" borderId="2" xfId="4" applyFont="1" applyFill="1" applyBorder="1" applyAlignment="1">
      <alignment horizontal="center" vertical="center"/>
    </xf>
    <xf numFmtId="0" fontId="4" fillId="4" borderId="2" xfId="4" applyFont="1" applyFill="1" applyBorder="1" applyAlignment="1">
      <alignment horizontal="center" vertical="center" wrapText="1"/>
    </xf>
    <xf numFmtId="167" fontId="14" fillId="4" borderId="2" xfId="0" applyNumberFormat="1" applyFont="1" applyFill="1" applyBorder="1" applyAlignment="1" applyProtection="1">
      <alignment horizontal="center" vertical="center" wrapText="1"/>
    </xf>
    <xf numFmtId="0" fontId="4" fillId="4" borderId="1" xfId="4" applyFont="1" applyFill="1" applyBorder="1" applyAlignment="1">
      <alignment horizontal="center" vertical="center" wrapText="1"/>
    </xf>
    <xf numFmtId="167" fontId="14" fillId="4" borderId="1" xfId="0" applyNumberFormat="1" applyFont="1" applyFill="1" applyBorder="1" applyAlignment="1" applyProtection="1">
      <alignment horizontal="center" vertical="center" wrapText="1"/>
    </xf>
    <xf numFmtId="167" fontId="4" fillId="4" borderId="1" xfId="1" applyNumberFormat="1" applyFont="1" applyFill="1" applyBorder="1" applyAlignment="1">
      <alignment horizontal="center" vertical="center"/>
    </xf>
    <xf numFmtId="0" fontId="4" fillId="4" borderId="2" xfId="1" applyNumberFormat="1" applyFont="1" applyFill="1" applyBorder="1"/>
    <xf numFmtId="0" fontId="4" fillId="4" borderId="2" xfId="4" applyNumberFormat="1" applyFont="1" applyFill="1" applyBorder="1" applyAlignment="1">
      <alignment horizontal="center" vertical="center" wrapText="1"/>
    </xf>
    <xf numFmtId="0" fontId="4" fillId="4" borderId="0" xfId="1" applyFont="1" applyFill="1" applyBorder="1"/>
    <xf numFmtId="0" fontId="0" fillId="4" borderId="0" xfId="0" applyFill="1" applyBorder="1"/>
    <xf numFmtId="0" fontId="4" fillId="4" borderId="0" xfId="1" applyNumberFormat="1" applyFont="1" applyFill="1" applyBorder="1"/>
    <xf numFmtId="0" fontId="5" fillId="4" borderId="0" xfId="1" applyFont="1" applyFill="1" applyBorder="1"/>
    <xf numFmtId="0" fontId="6" fillId="4" borderId="0" xfId="0" applyFont="1" applyFill="1" applyBorder="1"/>
    <xf numFmtId="1" fontId="4" fillId="4" borderId="2" xfId="1" applyNumberFormat="1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center"/>
    </xf>
    <xf numFmtId="1" fontId="4" fillId="4" borderId="2" xfId="4" applyNumberFormat="1" applyFont="1" applyFill="1" applyBorder="1" applyAlignment="1">
      <alignment horizontal="center" wrapText="1"/>
    </xf>
    <xf numFmtId="0" fontId="10" fillId="4" borderId="2" xfId="4" applyFont="1" applyFill="1" applyBorder="1" applyAlignment="1">
      <alignment horizontal="center" vertical="center" wrapText="1"/>
    </xf>
    <xf numFmtId="0" fontId="10" fillId="4" borderId="2" xfId="7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 applyProtection="1">
      <alignment horizontal="center" vertical="center" wrapText="1"/>
    </xf>
    <xf numFmtId="0" fontId="10" fillId="4" borderId="2" xfId="8" applyFont="1" applyFill="1" applyBorder="1" applyAlignment="1">
      <alignment horizontal="center" vertical="center" wrapText="1"/>
    </xf>
    <xf numFmtId="0" fontId="10" fillId="4" borderId="1" xfId="8" applyFont="1" applyFill="1" applyBorder="1" applyAlignment="1">
      <alignment horizontal="center" vertical="center" wrapText="1"/>
    </xf>
    <xf numFmtId="0" fontId="4" fillId="4" borderId="0" xfId="1" applyFont="1" applyFill="1" applyAlignment="1">
      <alignment horizontal="center"/>
    </xf>
    <xf numFmtId="0" fontId="224" fillId="4" borderId="0" xfId="4" applyFont="1" applyFill="1" applyAlignment="1">
      <alignment horizontal="center" vertical="center"/>
    </xf>
    <xf numFmtId="0" fontId="10" fillId="4" borderId="0" xfId="4" applyFont="1" applyFill="1" applyAlignment="1">
      <alignment horizontal="center" vertical="top"/>
    </xf>
    <xf numFmtId="0" fontId="223" fillId="4" borderId="0" xfId="3" applyFont="1" applyFill="1" applyBorder="1" applyAlignment="1">
      <alignment horizontal="center" vertical="center"/>
    </xf>
    <xf numFmtId="0" fontId="4" fillId="4" borderId="52" xfId="5" applyFont="1" applyFill="1" applyBorder="1" applyAlignment="1">
      <alignment horizontal="center" vertical="center"/>
    </xf>
    <xf numFmtId="0" fontId="4" fillId="4" borderId="53" xfId="5" applyFont="1" applyFill="1" applyBorder="1" applyAlignment="1">
      <alignment horizontal="center" vertical="center"/>
    </xf>
    <xf numFmtId="0" fontId="4" fillId="4" borderId="54" xfId="5" applyFont="1" applyFill="1" applyBorder="1" applyAlignment="1">
      <alignment horizontal="center" vertical="center"/>
    </xf>
    <xf numFmtId="0" fontId="4" fillId="4" borderId="4" xfId="5" applyFont="1" applyFill="1" applyBorder="1" applyAlignment="1">
      <alignment horizontal="center" vertical="center"/>
    </xf>
    <xf numFmtId="0" fontId="4" fillId="4" borderId="4" xfId="5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center"/>
    </xf>
    <xf numFmtId="0" fontId="6" fillId="4" borderId="0" xfId="4" applyFont="1" applyFill="1" applyAlignment="1">
      <alignment horizontal="center"/>
    </xf>
    <xf numFmtId="0" fontId="6" fillId="4" borderId="0" xfId="0" applyFont="1" applyFill="1" applyBorder="1" applyAlignment="1">
      <alignment horizontal="right"/>
    </xf>
    <xf numFmtId="0" fontId="11" fillId="4" borderId="1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4" xfId="5" applyFont="1" applyFill="1" applyBorder="1" applyAlignment="1">
      <alignment horizontal="center" vertical="center" wrapText="1"/>
    </xf>
    <xf numFmtId="0" fontId="11" fillId="4" borderId="2" xfId="5" applyFont="1" applyFill="1" applyBorder="1" applyAlignment="1">
      <alignment horizontal="center" vertical="center" wrapText="1"/>
    </xf>
    <xf numFmtId="1" fontId="11" fillId="4" borderId="2" xfId="5" applyNumberFormat="1" applyFont="1" applyFill="1" applyBorder="1" applyAlignment="1">
      <alignment horizontal="center" vertical="center" wrapText="1"/>
    </xf>
    <xf numFmtId="0" fontId="11" fillId="4" borderId="1" xfId="5" applyNumberFormat="1" applyFont="1" applyFill="1" applyBorder="1" applyAlignment="1">
      <alignment horizontal="center" vertical="center" wrapText="1"/>
    </xf>
    <xf numFmtId="0" fontId="11" fillId="4" borderId="3" xfId="5" applyNumberFormat="1" applyFont="1" applyFill="1" applyBorder="1" applyAlignment="1">
      <alignment horizontal="center" vertical="center" wrapText="1"/>
    </xf>
    <xf numFmtId="0" fontId="11" fillId="4" borderId="4" xfId="5" applyNumberFormat="1" applyFont="1" applyFill="1" applyBorder="1" applyAlignment="1">
      <alignment horizontal="center" vertical="center" wrapText="1"/>
    </xf>
    <xf numFmtId="0" fontId="12" fillId="4" borderId="51" xfId="5" applyNumberFormat="1" applyFont="1" applyFill="1" applyBorder="1" applyAlignment="1">
      <alignment horizontal="center" vertical="center" wrapText="1"/>
    </xf>
    <xf numFmtId="0" fontId="12" fillId="4" borderId="3" xfId="5" applyNumberFormat="1" applyFont="1" applyFill="1" applyBorder="1" applyAlignment="1">
      <alignment horizontal="center" vertical="center" wrapText="1"/>
    </xf>
    <xf numFmtId="0" fontId="12" fillId="4" borderId="4" xfId="5" applyNumberFormat="1" applyFont="1" applyFill="1" applyBorder="1" applyAlignment="1">
      <alignment horizontal="center" vertical="center" wrapText="1"/>
    </xf>
    <xf numFmtId="0" fontId="223" fillId="4" borderId="0" xfId="0" applyFont="1" applyFill="1" applyBorder="1" applyAlignment="1">
      <alignment horizontal="right"/>
    </xf>
    <xf numFmtId="0" fontId="4" fillId="4" borderId="2" xfId="5" applyFont="1" applyFill="1" applyBorder="1" applyAlignment="1">
      <alignment horizontal="center" vertical="center"/>
    </xf>
    <xf numFmtId="0" fontId="4" fillId="4" borderId="2" xfId="5" applyFont="1" applyFill="1" applyBorder="1" applyAlignment="1">
      <alignment horizontal="center" vertical="center" wrapText="1"/>
    </xf>
  </cellXfs>
  <cellStyles count="45827">
    <cellStyle name=" 1" xfId="9"/>
    <cellStyle name=" 1 2" xfId="10"/>
    <cellStyle name=" 1 3" xfId="11"/>
    <cellStyle name="_x000a_bidires=100_x000d_" xfId="12"/>
    <cellStyle name="%" xfId="13"/>
    <cellStyle name="%_Inputs" xfId="14"/>
    <cellStyle name="%_Inputs (const)" xfId="15"/>
    <cellStyle name="%_Inputs Co" xfId="16"/>
    <cellStyle name="?_x0001_" xfId="17"/>
    <cellStyle name="?????? [0]_cogs" xfId="18"/>
    <cellStyle name="???????_??????? (2)" xfId="19"/>
    <cellStyle name="??????_cogs" xfId="20"/>
    <cellStyle name="??_PL-CF sheet" xfId="21"/>
    <cellStyle name="?…?ж?Ш?и [0.00]" xfId="22"/>
    <cellStyle name="?W??_‘O’с?р??" xfId="23"/>
    <cellStyle name="_04_ДДС_Орел" xfId="24"/>
    <cellStyle name="_07_ДПН_Астрахань" xfId="25"/>
    <cellStyle name="_07_ДПН_Тула" xfId="26"/>
    <cellStyle name="_08.2006" xfId="27"/>
    <cellStyle name="_2.1.1.4.4  Ремонт  ОС  220 кВ скорректир" xfId="28"/>
    <cellStyle name="_2.1.1.4.4  Ремонт  ОС  500кВ" xfId="29"/>
    <cellStyle name="_2.1.1.4.8 Др  работы  и  услуги _произ харЗАКАЗ ВВП 500 2007" xfId="30"/>
    <cellStyle name="_2.1.5.12 Др раб и услуги_общепроизв хар ЗАКАЗ ВВП 500  2007 " xfId="31"/>
    <cellStyle name="_2.1.6.3 Коммун  ЗАКАЗ ВВП 500 2007" xfId="32"/>
    <cellStyle name="_2008г. и 4кв" xfId="33"/>
    <cellStyle name="_2010 СТРУКТУРА СВОД" xfId="34"/>
    <cellStyle name="_4_macro 2009" xfId="35"/>
    <cellStyle name="_CashFlow_2007_проект_02_02_final" xfId="36"/>
    <cellStyle name="_Condition-long(2012-2030)нах" xfId="37"/>
    <cellStyle name="_Copy of ДРСК_1" xfId="38"/>
    <cellStyle name="_CPI foodimp" xfId="39"/>
    <cellStyle name="_macro 2012 var 1" xfId="40"/>
    <cellStyle name="_Model_RAB Мой" xfId="41"/>
    <cellStyle name="_Model_RAB Мой_46EE.2011(v1.0)" xfId="42"/>
    <cellStyle name="_Model_RAB Мой_ARMRAZR" xfId="43"/>
    <cellStyle name="_Model_RAB Мой_BALANCE.WARM.2011YEAR.NEW.UPDATE.SCHEME" xfId="44"/>
    <cellStyle name="_Model_RAB Мой_NADB.JNVLS.APTEKA.2011(v1.3.3)" xfId="45"/>
    <cellStyle name="_Model_RAB Мой_NADB.JNVLS.APTEKA.2011(v1.3.4)" xfId="46"/>
    <cellStyle name="_Model_RAB Мой_PREDEL.JKH.UTV.2011(v1.0.1)" xfId="47"/>
    <cellStyle name="_Model_RAB Мой_UPDATE.46EE.2011.TO.1.1" xfId="48"/>
    <cellStyle name="_Model_RAB Мой_UPDATE.BALANCE.WARM.2011YEAR.TO.1.1" xfId="49"/>
    <cellStyle name="_Model_RAB_MRSK_svod" xfId="50"/>
    <cellStyle name="_Model_RAB_MRSK_svod_46EE.2011(v1.0)" xfId="51"/>
    <cellStyle name="_Model_RAB_MRSK_svod_ARMRAZR" xfId="52"/>
    <cellStyle name="_Model_RAB_MRSK_svod_BALANCE.WARM.2011YEAR.NEW.UPDATE.SCHEME" xfId="53"/>
    <cellStyle name="_Model_RAB_MRSK_svod_NADB.JNVLS.APTEKA.2011(v1.3.3)" xfId="54"/>
    <cellStyle name="_Model_RAB_MRSK_svod_NADB.JNVLS.APTEKA.2011(v1.3.4)" xfId="55"/>
    <cellStyle name="_Model_RAB_MRSK_svod_PREDEL.JKH.UTV.2011(v1.0.1)" xfId="56"/>
    <cellStyle name="_Model_RAB_MRSK_svod_UPDATE.46EE.2011.TO.1.1" xfId="57"/>
    <cellStyle name="_Model_RAB_MRSK_svod_UPDATE.BALANCE.WARM.2011YEAR.TO.1.1" xfId="58"/>
    <cellStyle name="_Plug" xfId="59"/>
    <cellStyle name="_Plug_Б1-УТВ.ТАРИФЫ" xfId="60"/>
    <cellStyle name="_Plug_Б2-УТВ.ТАРИФЫ" xfId="61"/>
    <cellStyle name="_Plug_Б4" xfId="62"/>
    <cellStyle name="_Plug_Б4-УТВЕРЖДЕНО" xfId="63"/>
    <cellStyle name="_Plug_Б5-УТВ.ТАРИФЫ" xfId="64"/>
    <cellStyle name="_Plug_Бюджет капитальных вложений - по Группе - 2009" xfId="65"/>
    <cellStyle name="_Plug_Бюджет ФОТ" xfId="66"/>
    <cellStyle name="_Plug_Бюджет_тариф 2009" xfId="67"/>
    <cellStyle name="_Plug_Консолидация-по-ЮЛ" xfId="68"/>
    <cellStyle name="_Plug_Консолидация-по-ЮЛ-УТВ.ТАРИФЫ" xfId="69"/>
    <cellStyle name="_Plug_КПЭ-Формат-05.12" xfId="70"/>
    <cellStyle name="_Plug_КПЭ-Формат-05.12_Б4-УТВЕРЖДЕНО" xfId="71"/>
    <cellStyle name="_Plug_расчет % за пользование кредитом на 2011год" xfId="72"/>
    <cellStyle name="_Plug_Расшифровка для аудита 2011 КСК" xfId="73"/>
    <cellStyle name="_Plug_ТАБЛ_КСК_2011" xfId="74"/>
    <cellStyle name="_Plug_ФОТ 2009-2008" xfId="75"/>
    <cellStyle name="_Plug_ЦФО-зам.директора по ремонтам-КРиТР" xfId="76"/>
    <cellStyle name="_Plug_ЦФО-ИД Б8-2009-УТВЕРЖДЕНО." xfId="77"/>
    <cellStyle name="_pmp_Астрахань для НС" xfId="78"/>
    <cellStyle name="_pmp_Волгоград" xfId="79"/>
    <cellStyle name="_pmp_Ставрополь" xfId="80"/>
    <cellStyle name="_SeriesAttributes" xfId="81"/>
    <cellStyle name="_SeriesAttributes 2" xfId="82"/>
    <cellStyle name="_tset.net.2008" xfId="83"/>
    <cellStyle name="_v2008-2012-15.12.09вар(2)-11.2030" xfId="84"/>
    <cellStyle name="_v-2013-2030- 2b17.01.11Нах-cpiнов. курс inn 1-2-Е1xls" xfId="85"/>
    <cellStyle name="_АГ" xfId="86"/>
    <cellStyle name="_АГ_Xl0000015" xfId="87"/>
    <cellStyle name="_АГ_Расшифровка к ф.6 БП на 2009год" xfId="88"/>
    <cellStyle name="_анализ коррект БП 3-4 кварт последний" xfId="89"/>
    <cellStyle name="_АРМ_БП_РСК_V6.1.unprotec" xfId="90"/>
    <cellStyle name="_Б1 упр вариант 28_02_08" xfId="91"/>
    <cellStyle name="_Б1 упр вариант 28_02_08_Анализ_Calc А2" xfId="92"/>
    <cellStyle name="_Б1 упр вариант 28_02_08_Б4-УТВЕРЖДЕНО" xfId="93"/>
    <cellStyle name="_Б1 упр вариант 28_02_08_ЦФО-ИД Б8-2009-УТВЕРЖДЕНО." xfId="94"/>
    <cellStyle name="_ББюджетные формы.Инвестиции" xfId="95"/>
    <cellStyle name="_ББюджетные формы.Расходы" xfId="96"/>
    <cellStyle name="_Бюджет 2008г_КСК утвержденный МО" xfId="97"/>
    <cellStyle name="_Бюджет 2008г_КСК утвержденный МО_Анализ_Calc А2" xfId="98"/>
    <cellStyle name="_Бюджет 2008г_УК утвержденный МО" xfId="99"/>
    <cellStyle name="_Бюджет 2008г_УК утвержденный МО_Анализ_Calc А2" xfId="100"/>
    <cellStyle name="_Бюджет капитальных вложений - по Группе - 2009" xfId="101"/>
    <cellStyle name="_Бюджет капитальных вложений - по Группе - 2009_Анализ_Calc А2" xfId="102"/>
    <cellStyle name="_Бюджет ФОТ" xfId="103"/>
    <cellStyle name="_Бюджет ФОТ_Анализ_Calc А2" xfId="104"/>
    <cellStyle name="_Бюджет2006_ПОКАЗАТЕЛИ СВОДНЫЕ" xfId="105"/>
    <cellStyle name="_Бюджет2006_ПОКАЗАТЕЛИ СВОДНЫЕ_Анализ_Calc А2" xfId="106"/>
    <cellStyle name="_Бюджет2006_ПОКАЗАТЕЛИ СВОДНЫЕ_Б4-УТВЕРЖДЕНО" xfId="107"/>
    <cellStyle name="_Бюджет2006_ПОКАЗАТЕЛИ СВОДНЫЕ_Бюджет_тариф 2009" xfId="108"/>
    <cellStyle name="_Бюджет2006_ПОКАЗАТЕЛИ СВОДНЫЕ_ЦФО-ИД Б8-2009-УТВЕРЖДЕНО." xfId="109"/>
    <cellStyle name="_Бюджетные формы. Закупки" xfId="110"/>
    <cellStyle name="_Бюджетные формы.Доходы" xfId="111"/>
    <cellStyle name="_Бюджетные формы.Расходы_19.10.07" xfId="112"/>
    <cellStyle name="_Бюджетные формы.Финансы" xfId="113"/>
    <cellStyle name="_Бюджетные формы.ФинБюджеты" xfId="114"/>
    <cellStyle name="_ВО ОП ТЭС-ОТ- 2007" xfId="115"/>
    <cellStyle name="_ВФ ОАО ТЭС-ОТ- 2009" xfId="116"/>
    <cellStyle name="_выручка по присоединениям2" xfId="117"/>
    <cellStyle name="_Газ-расчет-16 0508Клдо 2023" xfId="118"/>
    <cellStyle name="_Газ-расчет-net-back 21,12.09 до 2030 в2" xfId="119"/>
    <cellStyle name="_Договор аренды ЯЭ с разбивкой" xfId="120"/>
    <cellStyle name="_Доходы, финансовые бюджеты" xfId="121"/>
    <cellStyle name="_доходы-расходы от реализации 2009 расш 2" xfId="122"/>
    <cellStyle name="_Защита ФЗП" xfId="123"/>
    <cellStyle name="_Защита ФЗП_Анализ_Calc А2" xfId="124"/>
    <cellStyle name="_Защита ФЗП_Бюджет_тариф 2009" xfId="125"/>
    <cellStyle name="_Инвест. программа-лизинг(Яковлев)" xfId="126"/>
    <cellStyle name="_Инвестиционная программа" xfId="127"/>
    <cellStyle name="_Инвестиционная программа_Анализ_Calc А2" xfId="128"/>
    <cellStyle name="_Инвестиционная программа_Б4-УТВЕРЖДЕНО" xfId="129"/>
    <cellStyle name="_Инвестиционная программа_ЦФО-ИД Б8-2009-УТВЕРЖДЕНО." xfId="130"/>
    <cellStyle name="_ИПЦЖКХ2105 08-до 2023вар1" xfId="131"/>
    <cellStyle name="_Исходные данные для модели" xfId="132"/>
    <cellStyle name="_итоговый файл 1" xfId="133"/>
    <cellStyle name="_Книга1" xfId="134"/>
    <cellStyle name="_Книга1 2" xfId="135"/>
    <cellStyle name="_Книга1 3" xfId="136"/>
    <cellStyle name="_Книга1_Копия АРМ_БП_РСК_V10 0_20100213" xfId="137"/>
    <cellStyle name="_Книга3" xfId="138"/>
    <cellStyle name="_Консолидация-2008-проект-new" xfId="139"/>
    <cellStyle name="_Консолидация-2008-проект-new_Анализ_Calc А2" xfId="140"/>
    <cellStyle name="_Консолидация-2008-проект-new_Бюджет_тариф 2009" xfId="141"/>
    <cellStyle name="_Контроль ДЗ по филиалам" xfId="142"/>
    <cellStyle name="_Копия Condition-все вар13.12.08" xfId="143"/>
    <cellStyle name="_Копия Программа первоочередных мер_(правка 18 05 06 Усаров_2А_3)" xfId="144"/>
    <cellStyle name="_Копия Форматы УУ15" xfId="145"/>
    <cellStyle name="_курсовые разницы 01,06,08" xfId="146"/>
    <cellStyle name="_Лизинг 1кв 2008г 6пр" xfId="147"/>
    <cellStyle name="_Лист1" xfId="148"/>
    <cellStyle name="_Макро_2030 год" xfId="149"/>
    <cellStyle name="_Модель - 2(23)" xfId="150"/>
    <cellStyle name="_Модель Стратегия Ленэнерго_3" xfId="151"/>
    <cellStyle name="_МОДЕЛЬ_1 (2)" xfId="152"/>
    <cellStyle name="_МОДЕЛЬ_1 (2)_46EE.2011(v1.0)" xfId="153"/>
    <cellStyle name="_МОДЕЛЬ_1 (2)_ARMRAZR" xfId="154"/>
    <cellStyle name="_МОДЕЛЬ_1 (2)_BALANCE.WARM.2011YEAR.NEW.UPDATE.SCHEME" xfId="155"/>
    <cellStyle name="_МОДЕЛЬ_1 (2)_NADB.JNVLS.APTEKA.2011(v1.3.3)" xfId="156"/>
    <cellStyle name="_МОДЕЛЬ_1 (2)_NADB.JNVLS.APTEKA.2011(v1.3.4)" xfId="157"/>
    <cellStyle name="_МОДЕЛЬ_1 (2)_PREDEL.JKH.UTV.2011(v1.0.1)" xfId="158"/>
    <cellStyle name="_МОДЕЛЬ_1 (2)_UPDATE.46EE.2011.TO.1.1" xfId="159"/>
    <cellStyle name="_МОДЕЛЬ_1 (2)_UPDATE.BALANCE.WARM.2011YEAR.TO.1.1" xfId="160"/>
    <cellStyle name="_НВВ 2009 постатейно свод по филиалам_09_02_09" xfId="161"/>
    <cellStyle name="_НВВ 2009 постатейно свод по филиалам_для Валентина" xfId="162"/>
    <cellStyle name="_Омск" xfId="163"/>
    <cellStyle name="_ОПЕРАТИВКА ГПЭС апрель" xfId="164"/>
    <cellStyle name="_Осн.договор с РСК" xfId="165"/>
    <cellStyle name="_ОТ ИД 2009" xfId="166"/>
    <cellStyle name="_Отчет об исполнении бюджета за I квартал 2008-РСБУ" xfId="167"/>
    <cellStyle name="_Отчет об исполнении бюджета за I квартал 2008-РСБУ_Анализ_Calc А2" xfId="168"/>
    <cellStyle name="_Отчет об исполнении бюджета за I полугодие 2008-УО" xfId="169"/>
    <cellStyle name="_Отчет об исполнении бюджета за I полугодие 2008-УО_Анализ_Calc А2" xfId="170"/>
    <cellStyle name="_План 2007 г (1)" xfId="171"/>
    <cellStyle name="_План 2008 г( В1)" xfId="172"/>
    <cellStyle name="_План2009г н а   утв. в МРСК Владимирова" xfId="173"/>
    <cellStyle name="_повидовая 2009г.  (3553426)" xfId="174"/>
    <cellStyle name="_повидовая 2009г. факт 1 кв 2009" xfId="175"/>
    <cellStyle name="_повидовая 2010г." xfId="176"/>
    <cellStyle name="_ПОВИДОВАЯ кор 2009" xfId="177"/>
    <cellStyle name="_повидовая коррект 17.09.2009" xfId="178"/>
    <cellStyle name="_ПОВИДОВАЯ КОРРЕКТ 2009г" xfId="179"/>
    <cellStyle name="_пр 5 тариф RAB" xfId="180"/>
    <cellStyle name="_пр 5 тариф RAB_46EE.2011(v1.0)" xfId="181"/>
    <cellStyle name="_пр 5 тариф RAB_ARMRAZR" xfId="182"/>
    <cellStyle name="_пр 5 тариф RAB_BALANCE.WARM.2011YEAR.NEW.UPDATE.SCHEME" xfId="183"/>
    <cellStyle name="_пр 5 тариф RAB_NADB.JNVLS.APTEKA.2011(v1.3.3)" xfId="184"/>
    <cellStyle name="_пр 5 тариф RAB_NADB.JNVLS.APTEKA.2011(v1.3.4)" xfId="185"/>
    <cellStyle name="_пр 5 тариф RAB_PREDEL.JKH.UTV.2011(v1.0.1)" xfId="186"/>
    <cellStyle name="_пр 5 тариф RAB_UPDATE.46EE.2011.TO.1.1" xfId="187"/>
    <cellStyle name="_пр 5 тариф RAB_UPDATE.BALANCE.WARM.2011YEAR.TO.1.1" xfId="188"/>
    <cellStyle name="_Правила заполнения" xfId="189"/>
    <cellStyle name="_Предожение _ДБП_2009 г ( согласованные БП)  (2)" xfId="190"/>
    <cellStyle name="_Прил 1 2006" xfId="191"/>
    <cellStyle name="_Прил 3_Пакет форм  бюджета_ год" xfId="192"/>
    <cellStyle name="_Прил 3_Пакет форм  бюджета_ год_Анализ_Calc А2" xfId="193"/>
    <cellStyle name="_Прил 4_Формат-РСК_29.11.06_new finalприм" xfId="194"/>
    <cellStyle name="_ПРИЛ. 2003_ЧТЭ" xfId="195"/>
    <cellStyle name="_Прил.1 Финансирование ИПР 2011-2013" xfId="196"/>
    <cellStyle name="_Прил.10 Отчет об исполнении  финплана 2009-2010" xfId="197"/>
    <cellStyle name="_Прил.4 Отчет об источниках финансирования ИПР 2009-2010 ХЭС" xfId="198"/>
    <cellStyle name="_Прил.6 отчет1 квартал  2008" xfId="199"/>
    <cellStyle name="_Прил.9 Финплан 2011-2013" xfId="200"/>
    <cellStyle name="_Прил_1а_2009_11.09_к служебной" xfId="201"/>
    <cellStyle name="_Прил1 ИП 2007 последний" xfId="202"/>
    <cellStyle name="_Прилож.1, 2008 г 9мес Лена" xfId="203"/>
    <cellStyle name="_Прилож.1, 2008 г В 6(21)прибыль" xfId="204"/>
    <cellStyle name="_Прилож.7 отчет 1 кв 2008" xfId="205"/>
    <cellStyle name="_Приложение 1 - ЮЯ 2010-2012 гг." xfId="206"/>
    <cellStyle name="_Приложение 1 к Соглашению за 2007" xfId="207"/>
    <cellStyle name="_Приложение 1 план" xfId="208"/>
    <cellStyle name="_Приложение 14" xfId="209"/>
    <cellStyle name="_Приложение 2 0806 факт" xfId="210"/>
    <cellStyle name="_Приложение 2. Бюджет движения денежных средств на год" xfId="211"/>
    <cellStyle name="_Приложение 5. Бюджет на месяц" xfId="212"/>
    <cellStyle name="_Приложение 6 НОВАЯ ФОРМА" xfId="213"/>
    <cellStyle name="_Приложение 6 отчет 3 кв 2008г. с лизингом 10 10 2008" xfId="214"/>
    <cellStyle name="_Приложение 7.1" xfId="215"/>
    <cellStyle name="_Приложение МТС-3-КС" xfId="216"/>
    <cellStyle name="_Приложение_6 отчет 2кв 2008  9 мес уточ" xfId="217"/>
    <cellStyle name="_Приложение_7 отчет 1 кв 2008 ОАО РЭ" xfId="218"/>
    <cellStyle name="_Приложение7а новое  на 2006 год" xfId="219"/>
    <cellStyle name="_Приложение-МТС--2-1" xfId="220"/>
    <cellStyle name="_Приложения" xfId="221"/>
    <cellStyle name="_Приложения 3,4,5" xfId="222"/>
    <cellStyle name="_ПРОГРАММ РСТ 4" xfId="223"/>
    <cellStyle name="_ПРОГРАММ РСТ 7" xfId="224"/>
    <cellStyle name="_Раздел Е Лизинг 2008" xfId="225"/>
    <cellStyle name="_Расходы" xfId="226"/>
    <cellStyle name="_Расходы ГУС на выплаты имущ. прав_2007" xfId="227"/>
    <cellStyle name="_Расчет RAB_22072008" xfId="228"/>
    <cellStyle name="_Расчет RAB_22072008_46EE.2011(v1.0)" xfId="229"/>
    <cellStyle name="_Расчет RAB_22072008_ARMRAZR" xfId="230"/>
    <cellStyle name="_Расчет RAB_22072008_BALANCE.WARM.2011YEAR.NEW.UPDATE.SCHEME" xfId="231"/>
    <cellStyle name="_Расчет RAB_22072008_NADB.JNVLS.APTEKA.2011(v1.3.3)" xfId="232"/>
    <cellStyle name="_Расчет RAB_22072008_NADB.JNVLS.APTEKA.2011(v1.3.4)" xfId="233"/>
    <cellStyle name="_Расчет RAB_22072008_PREDEL.JKH.UTV.2011(v1.0.1)" xfId="234"/>
    <cellStyle name="_Расчет RAB_22072008_UPDATE.46EE.2011.TO.1.1" xfId="235"/>
    <cellStyle name="_Расчет RAB_22072008_UPDATE.BALANCE.WARM.2011YEAR.TO.1.1" xfId="236"/>
    <cellStyle name="_Расчет RAB_Лен и МОЭСК_с 2010 года_14.04.2009_со сглаж_version 3.0_без ФСК" xfId="237"/>
    <cellStyle name="_Расчет RAB_Лен и МОЭСК_с 2010 года_14.04.2009_со сглаж_version 3.0_без ФСК_46EE.2011(v1.0)" xfId="238"/>
    <cellStyle name="_Расчет RAB_Лен и МОЭСК_с 2010 года_14.04.2009_со сглаж_version 3.0_без ФСК_ARMRAZR" xfId="239"/>
    <cellStyle name="_Расчет RAB_Лен и МОЭСК_с 2010 года_14.04.2009_со сглаж_version 3.0_без ФСК_BALANCE.WARM.2011YEAR.NEW.UPDATE.SCHEME" xfId="240"/>
    <cellStyle name="_Расчет RAB_Лен и МОЭСК_с 2010 года_14.04.2009_со сглаж_version 3.0_без ФСК_NADB.JNVLS.APTEKA.2011(v1.3.3)" xfId="241"/>
    <cellStyle name="_Расчет RAB_Лен и МОЭСК_с 2010 года_14.04.2009_со сглаж_version 3.0_без ФСК_NADB.JNVLS.APTEKA.2011(v1.3.4)" xfId="242"/>
    <cellStyle name="_Расчет RAB_Лен и МОЭСК_с 2010 года_14.04.2009_со сглаж_version 3.0_без ФСК_PREDEL.JKH.UTV.2011(v1.0.1)" xfId="243"/>
    <cellStyle name="_Расчет RAB_Лен и МОЭСК_с 2010 года_14.04.2009_со сглаж_version 3.0_без ФСК_UPDATE.46EE.2011.TO.1.1" xfId="244"/>
    <cellStyle name="_Расчет RAB_Лен и МОЭСК_с 2010 года_14.04.2009_со сглаж_version 3.0_без ФСК_UPDATE.BALANCE.WARM.2011YEAR.TO.1.1" xfId="245"/>
    <cellStyle name="_Реестр платежей ОАО Энергобаланс март" xfId="246"/>
    <cellStyle name="_РЭ_ИПР 2010-2012 БЕЗ ЗАЕМНЫХ СРЕДСТВ (27 07 2009) снижено ТП (БКС)" xfId="247"/>
    <cellStyle name="_Сб-macro 2020" xfId="248"/>
    <cellStyle name="_Сб-macro 2020_v2008-2012-15.12.09вар(2)-11.2030" xfId="249"/>
    <cellStyle name="_Сб-macro 2020_v2008-2012-23.09.09вар2а-11" xfId="250"/>
    <cellStyle name="_Свод по ИПР (2)" xfId="251"/>
    <cellStyle name="_Свод2" xfId="252"/>
    <cellStyle name="_СВОДНЫЙ3" xfId="253"/>
    <cellStyle name="_Смета по тарифам свод 07" xfId="254"/>
    <cellStyle name="_Смета расходов консолидир" xfId="255"/>
    <cellStyle name="_Справочник затрат_ЛХ_20.10.05" xfId="256"/>
    <cellStyle name="_Сырье и материалы 2008 СВП сети ФСК+МСК розврат.расшифр" xfId="257"/>
    <cellStyle name="_таб.4-5 Указ._84-У" xfId="258"/>
    <cellStyle name="_таблицы для расчетов28-04-08_2006-2009_прибыль корр_по ИА" xfId="259"/>
    <cellStyle name="_таблицы для расчетов28-04-08_2006-2009с ИА" xfId="260"/>
    <cellStyle name="_ТЭП по планированию доходов на передачу ээ" xfId="261"/>
    <cellStyle name="_Услуги производственного характера " xfId="262"/>
    <cellStyle name="_услуги сторонних по ремонту" xfId="263"/>
    <cellStyle name="_услуги сторонних по ремонту_СП 1 кв. 2007г." xfId="264"/>
    <cellStyle name="_Ф-5.Услуги сторонних организаций (III,IV кв.2007год)" xfId="265"/>
    <cellStyle name="_Форма 6  РТК.xls(отчет по Адр пр. ЛО)" xfId="266"/>
    <cellStyle name="_Формат ДДС" xfId="267"/>
    <cellStyle name="_Формат разбивки по МРСК_РСК" xfId="268"/>
    <cellStyle name="_Формат_для Согласования" xfId="269"/>
    <cellStyle name="_Форматы УУ_12 _1_1_1_1" xfId="270"/>
    <cellStyle name="_Форматы УУ_резерв" xfId="271"/>
    <cellStyle name="_формы Ленэнерго -изменения2" xfId="272"/>
    <cellStyle name="_фск, выручка, потери" xfId="273"/>
    <cellStyle name="_ХХХ Прил 2 Формы бюджетных документов 2007" xfId="274"/>
    <cellStyle name="_ХХХ Прил 2 Формы бюджетных документов 2007_Расчет эл_эн КОМИ 2011 новые потери" xfId="275"/>
    <cellStyle name="_ХХХ Прил 2 Формы бюджетных документов 2007_Расчет эл_эн Новгород 2011 08 10 2010" xfId="276"/>
    <cellStyle name="_ХХХ Прил 2 Формы бюджетных документов 2007_Расчет эл_эн ПСКОВ 2011 09 10 2010" xfId="277"/>
    <cellStyle name="_ХХХ Прил 2 Формы бюджетных документов 2007_Расчет эл-эн Архангельск 2011 08 10 2010" xfId="278"/>
    <cellStyle name="_ХХХ Прил 2 Формы бюджетных документов 2007_Расшифровка для аудита 2011 КСК" xfId="279"/>
    <cellStyle name="_ХХХ Прил 2 Формы бюджетных документов 2007_ТАБЛ_КСК_2011" xfId="280"/>
    <cellStyle name="_ЦФ  реализация акций 2008-2010" xfId="281"/>
    <cellStyle name="_ЦФ  реализация акций 2008-2010_акции по годам 2009-2012" xfId="282"/>
    <cellStyle name="_ЦФ  реализация акций 2008-2010_Копия Прогноз ПТРдо 2030г  (3)" xfId="283"/>
    <cellStyle name="_ЦФ  реализация акций 2008-2010_Прогноз ПТРдо 2030г." xfId="284"/>
    <cellStyle name="_ШАБЛОН ПО ПРЕДОСТАВЛЕНИЮ ОТЧЕТНОСТИ3" xfId="285"/>
    <cellStyle name="_экон.форм-т ВО 1 с разбивкой" xfId="286"/>
    <cellStyle name="’К‰Э [0.00]" xfId="287"/>
    <cellStyle name="”€ќђќ‘ћ‚›‰" xfId="288"/>
    <cellStyle name="”€љ‘€ђћ‚ђќќ›‰" xfId="289"/>
    <cellStyle name="”ќђќ‘ћ‚›‰" xfId="290"/>
    <cellStyle name="”ќђќ‘ћ‚›‰ 2" xfId="291"/>
    <cellStyle name="”ќђќ‘ћ‚›‰ 2 2" xfId="292"/>
    <cellStyle name="”ќђќ‘ћ‚›‰ 2 3" xfId="293"/>
    <cellStyle name="”ќђќ‘ћ‚›‰ 3" xfId="294"/>
    <cellStyle name="”љ‘ђћ‚ђќќ›‰" xfId="295"/>
    <cellStyle name="”љ‘ђћ‚ђќќ›‰ 2" xfId="296"/>
    <cellStyle name="”љ‘ђћ‚ђќќ›‰ 2 2" xfId="297"/>
    <cellStyle name="”љ‘ђћ‚ђќќ›‰ 2 3" xfId="298"/>
    <cellStyle name="”љ‘ђћ‚ђќќ›‰ 3" xfId="299"/>
    <cellStyle name="„…ќ…†ќ›‰" xfId="300"/>
    <cellStyle name="„…ќ…†ќ›‰ 2" xfId="301"/>
    <cellStyle name="„…ќ…†ќ›‰ 2 2" xfId="302"/>
    <cellStyle name="„…ќ…†ќ›‰ 2 3" xfId="303"/>
    <cellStyle name="„…ќ…†ќ›‰ 3" xfId="304"/>
    <cellStyle name="€’ћѓћ‚›‰" xfId="305"/>
    <cellStyle name="‡ђѓћ‹ћ‚ћљ1" xfId="306"/>
    <cellStyle name="‡ђѓћ‹ћ‚ћљ1 2" xfId="307"/>
    <cellStyle name="‡ђѓћ‹ћ‚ћљ1 2 2" xfId="308"/>
    <cellStyle name="‡ђѓћ‹ћ‚ћљ1 2 3" xfId="309"/>
    <cellStyle name="‡ђѓћ‹ћ‚ћљ2" xfId="310"/>
    <cellStyle name="‡ђѓћ‹ћ‚ћљ2 2" xfId="311"/>
    <cellStyle name="‡ђѓћ‹ћ‚ћљ2 2 2" xfId="312"/>
    <cellStyle name="‡ђѓћ‹ћ‚ћљ2 2 3" xfId="313"/>
    <cellStyle name="’ћѓћ‚›‰" xfId="314"/>
    <cellStyle name="’ћѓћ‚›‰ 2" xfId="315"/>
    <cellStyle name="’ћѓћ‚›‰ 2 2" xfId="316"/>
    <cellStyle name="’ћѓћ‚›‰ 2 3" xfId="317"/>
    <cellStyle name="1Normal" xfId="318"/>
    <cellStyle name="1Normal 2" xfId="319"/>
    <cellStyle name="1Normal 3" xfId="320"/>
    <cellStyle name="20% - Accent1" xfId="321"/>
    <cellStyle name="20% - Accent1 2" xfId="322"/>
    <cellStyle name="20% - Accent1_46EE.2011(v1.0)" xfId="323"/>
    <cellStyle name="20% - Accent2" xfId="324"/>
    <cellStyle name="20% - Accent2 2" xfId="325"/>
    <cellStyle name="20% - Accent2_46EE.2011(v1.0)" xfId="326"/>
    <cellStyle name="20% - Accent3" xfId="327"/>
    <cellStyle name="20% - Accent3 2" xfId="328"/>
    <cellStyle name="20% - Accent3_46EE.2011(v1.0)" xfId="329"/>
    <cellStyle name="20% - Accent4" xfId="330"/>
    <cellStyle name="20% - Accent4 2" xfId="331"/>
    <cellStyle name="20% - Accent4_46EE.2011(v1.0)" xfId="332"/>
    <cellStyle name="20% - Accent5" xfId="333"/>
    <cellStyle name="20% - Accent5 2" xfId="334"/>
    <cellStyle name="20% - Accent5_46EE.2011(v1.0)" xfId="335"/>
    <cellStyle name="20% - Accent6" xfId="336"/>
    <cellStyle name="20% - Accent6 2" xfId="337"/>
    <cellStyle name="20% - Accent6_46EE.2011(v1.0)" xfId="338"/>
    <cellStyle name="20% - Акцент1 2" xfId="339"/>
    <cellStyle name="20% - Акцент1 2 2" xfId="340"/>
    <cellStyle name="20% - Акцент1 2 3" xfId="341"/>
    <cellStyle name="20% - Акцент1 2 3 2" xfId="342"/>
    <cellStyle name="20% - Акцент1 2_46EE.2011(v1.0)" xfId="343"/>
    <cellStyle name="20% - Акцент1 3" xfId="344"/>
    <cellStyle name="20% - Акцент1 3 2" xfId="345"/>
    <cellStyle name="20% - Акцент1 3 2 2" xfId="346"/>
    <cellStyle name="20% - Акцент1 3_46EE.2011(v1.0)" xfId="347"/>
    <cellStyle name="20% - Акцент1 4" xfId="348"/>
    <cellStyle name="20% - Акцент1 4 2" xfId="349"/>
    <cellStyle name="20% - Акцент1 4_46EE.2011(v1.0)" xfId="350"/>
    <cellStyle name="20% - Акцент1 5" xfId="351"/>
    <cellStyle name="20% - Акцент1 5 2" xfId="352"/>
    <cellStyle name="20% - Акцент1 5_46EE.2011(v1.0)" xfId="353"/>
    <cellStyle name="20% - Акцент1 6" xfId="354"/>
    <cellStyle name="20% - Акцент1 6 2" xfId="355"/>
    <cellStyle name="20% - Акцент1 6_46EE.2011(v1.0)" xfId="356"/>
    <cellStyle name="20% - Акцент1 7" xfId="357"/>
    <cellStyle name="20% - Акцент1 7 2" xfId="358"/>
    <cellStyle name="20% - Акцент1 7_46EE.2011(v1.0)" xfId="359"/>
    <cellStyle name="20% - Акцент1 8" xfId="360"/>
    <cellStyle name="20% - Акцент1 8 2" xfId="361"/>
    <cellStyle name="20% - Акцент1 8_46EE.2011(v1.0)" xfId="362"/>
    <cellStyle name="20% - Акцент1 9" xfId="363"/>
    <cellStyle name="20% - Акцент1 9 2" xfId="364"/>
    <cellStyle name="20% - Акцент1 9_46EE.2011(v1.0)" xfId="365"/>
    <cellStyle name="20% - Акцент2 2" xfId="366"/>
    <cellStyle name="20% - Акцент2 2 2" xfId="367"/>
    <cellStyle name="20% - Акцент2 2 3" xfId="368"/>
    <cellStyle name="20% - Акцент2 2 3 2" xfId="369"/>
    <cellStyle name="20% - Акцент2 2_46EE.2011(v1.0)" xfId="370"/>
    <cellStyle name="20% - Акцент2 3" xfId="371"/>
    <cellStyle name="20% - Акцент2 3 2" xfId="372"/>
    <cellStyle name="20% - Акцент2 3 2 2" xfId="373"/>
    <cellStyle name="20% - Акцент2 3_46EE.2011(v1.0)" xfId="374"/>
    <cellStyle name="20% - Акцент2 4" xfId="375"/>
    <cellStyle name="20% - Акцент2 4 2" xfId="376"/>
    <cellStyle name="20% - Акцент2 4_46EE.2011(v1.0)" xfId="377"/>
    <cellStyle name="20% - Акцент2 5" xfId="378"/>
    <cellStyle name="20% - Акцент2 5 2" xfId="379"/>
    <cellStyle name="20% - Акцент2 5_46EE.2011(v1.0)" xfId="380"/>
    <cellStyle name="20% - Акцент2 6" xfId="381"/>
    <cellStyle name="20% - Акцент2 6 2" xfId="382"/>
    <cellStyle name="20% - Акцент2 6_46EE.2011(v1.0)" xfId="383"/>
    <cellStyle name="20% - Акцент2 7" xfId="384"/>
    <cellStyle name="20% - Акцент2 7 2" xfId="385"/>
    <cellStyle name="20% - Акцент2 7_46EE.2011(v1.0)" xfId="386"/>
    <cellStyle name="20% - Акцент2 8" xfId="387"/>
    <cellStyle name="20% - Акцент2 8 2" xfId="388"/>
    <cellStyle name="20% - Акцент2 8_46EE.2011(v1.0)" xfId="389"/>
    <cellStyle name="20% - Акцент2 9" xfId="390"/>
    <cellStyle name="20% - Акцент2 9 2" xfId="391"/>
    <cellStyle name="20% - Акцент2 9_46EE.2011(v1.0)" xfId="392"/>
    <cellStyle name="20% - Акцент3 2" xfId="393"/>
    <cellStyle name="20% - Акцент3 2 2" xfId="394"/>
    <cellStyle name="20% - Акцент3 2 3" xfId="395"/>
    <cellStyle name="20% - Акцент3 2 3 2" xfId="396"/>
    <cellStyle name="20% - Акцент3 2_46EE.2011(v1.0)" xfId="397"/>
    <cellStyle name="20% - Акцент3 3" xfId="398"/>
    <cellStyle name="20% - Акцент3 3 2" xfId="399"/>
    <cellStyle name="20% - Акцент3 3 2 2" xfId="400"/>
    <cellStyle name="20% - Акцент3 3_46EE.2011(v1.0)" xfId="401"/>
    <cellStyle name="20% - Акцент3 4" xfId="402"/>
    <cellStyle name="20% - Акцент3 4 2" xfId="403"/>
    <cellStyle name="20% - Акцент3 4_46EE.2011(v1.0)" xfId="404"/>
    <cellStyle name="20% - Акцент3 5" xfId="405"/>
    <cellStyle name="20% - Акцент3 5 2" xfId="406"/>
    <cellStyle name="20% - Акцент3 5_46EE.2011(v1.0)" xfId="407"/>
    <cellStyle name="20% - Акцент3 6" xfId="408"/>
    <cellStyle name="20% - Акцент3 6 2" xfId="409"/>
    <cellStyle name="20% - Акцент3 6_46EE.2011(v1.0)" xfId="410"/>
    <cellStyle name="20% - Акцент3 7" xfId="411"/>
    <cellStyle name="20% - Акцент3 7 2" xfId="412"/>
    <cellStyle name="20% - Акцент3 7_46EE.2011(v1.0)" xfId="413"/>
    <cellStyle name="20% - Акцент3 8" xfId="414"/>
    <cellStyle name="20% - Акцент3 8 2" xfId="415"/>
    <cellStyle name="20% - Акцент3 8_46EE.2011(v1.0)" xfId="416"/>
    <cellStyle name="20% - Акцент3 9" xfId="417"/>
    <cellStyle name="20% - Акцент3 9 2" xfId="418"/>
    <cellStyle name="20% - Акцент3 9_46EE.2011(v1.0)" xfId="419"/>
    <cellStyle name="20% - Акцент4 2" xfId="420"/>
    <cellStyle name="20% - Акцент4 2 2" xfId="421"/>
    <cellStyle name="20% - Акцент4 2 3" xfId="422"/>
    <cellStyle name="20% - Акцент4 2 3 2" xfId="423"/>
    <cellStyle name="20% - Акцент4 2_46EE.2011(v1.0)" xfId="424"/>
    <cellStyle name="20% - Акцент4 3" xfId="425"/>
    <cellStyle name="20% - Акцент4 3 2" xfId="426"/>
    <cellStyle name="20% - Акцент4 3 2 2" xfId="427"/>
    <cellStyle name="20% - Акцент4 3_46EE.2011(v1.0)" xfId="428"/>
    <cellStyle name="20% - Акцент4 4" xfId="429"/>
    <cellStyle name="20% - Акцент4 4 2" xfId="430"/>
    <cellStyle name="20% - Акцент4 4_46EE.2011(v1.0)" xfId="431"/>
    <cellStyle name="20% - Акцент4 5" xfId="432"/>
    <cellStyle name="20% - Акцент4 5 2" xfId="433"/>
    <cellStyle name="20% - Акцент4 5_46EE.2011(v1.0)" xfId="434"/>
    <cellStyle name="20% - Акцент4 6" xfId="435"/>
    <cellStyle name="20% - Акцент4 6 2" xfId="436"/>
    <cellStyle name="20% - Акцент4 6_46EE.2011(v1.0)" xfId="437"/>
    <cellStyle name="20% - Акцент4 7" xfId="438"/>
    <cellStyle name="20% - Акцент4 7 2" xfId="439"/>
    <cellStyle name="20% - Акцент4 7_46EE.2011(v1.0)" xfId="440"/>
    <cellStyle name="20% - Акцент4 8" xfId="441"/>
    <cellStyle name="20% - Акцент4 8 2" xfId="442"/>
    <cellStyle name="20% - Акцент4 8_46EE.2011(v1.0)" xfId="443"/>
    <cellStyle name="20% - Акцент4 9" xfId="444"/>
    <cellStyle name="20% - Акцент4 9 2" xfId="445"/>
    <cellStyle name="20% - Акцент4 9_46EE.2011(v1.0)" xfId="446"/>
    <cellStyle name="20% - Акцент5 2" xfId="447"/>
    <cellStyle name="20% - Акцент5 2 2" xfId="448"/>
    <cellStyle name="20% - Акцент5 2 3" xfId="449"/>
    <cellStyle name="20% - Акцент5 2 3 2" xfId="450"/>
    <cellStyle name="20% - Акцент5 2_46EE.2011(v1.0)" xfId="451"/>
    <cellStyle name="20% - Акцент5 3" xfId="452"/>
    <cellStyle name="20% - Акцент5 3 2" xfId="453"/>
    <cellStyle name="20% - Акцент5 3 2 2" xfId="454"/>
    <cellStyle name="20% - Акцент5 3_46EE.2011(v1.0)" xfId="455"/>
    <cellStyle name="20% - Акцент5 4" xfId="456"/>
    <cellStyle name="20% - Акцент5 4 2" xfId="457"/>
    <cellStyle name="20% - Акцент5 4_46EE.2011(v1.0)" xfId="458"/>
    <cellStyle name="20% - Акцент5 5" xfId="459"/>
    <cellStyle name="20% - Акцент5 5 2" xfId="460"/>
    <cellStyle name="20% - Акцент5 5_46EE.2011(v1.0)" xfId="461"/>
    <cellStyle name="20% - Акцент5 6" xfId="462"/>
    <cellStyle name="20% - Акцент5 6 2" xfId="463"/>
    <cellStyle name="20% - Акцент5 6_46EE.2011(v1.0)" xfId="464"/>
    <cellStyle name="20% - Акцент5 7" xfId="465"/>
    <cellStyle name="20% - Акцент5 7 2" xfId="466"/>
    <cellStyle name="20% - Акцент5 7_46EE.2011(v1.0)" xfId="467"/>
    <cellStyle name="20% - Акцент5 8" xfId="468"/>
    <cellStyle name="20% - Акцент5 8 2" xfId="469"/>
    <cellStyle name="20% - Акцент5 8_46EE.2011(v1.0)" xfId="470"/>
    <cellStyle name="20% - Акцент5 9" xfId="471"/>
    <cellStyle name="20% - Акцент5 9 2" xfId="472"/>
    <cellStyle name="20% - Акцент5 9_46EE.2011(v1.0)" xfId="473"/>
    <cellStyle name="20% - Акцент6 2" xfId="474"/>
    <cellStyle name="20% - Акцент6 2 2" xfId="475"/>
    <cellStyle name="20% - Акцент6 2 3" xfId="476"/>
    <cellStyle name="20% - Акцент6 2 3 2" xfId="477"/>
    <cellStyle name="20% - Акцент6 2_46EE.2011(v1.0)" xfId="478"/>
    <cellStyle name="20% - Акцент6 3" xfId="479"/>
    <cellStyle name="20% - Акцент6 3 2" xfId="480"/>
    <cellStyle name="20% - Акцент6 3 2 2" xfId="481"/>
    <cellStyle name="20% - Акцент6 3_46EE.2011(v1.0)" xfId="482"/>
    <cellStyle name="20% - Акцент6 4" xfId="483"/>
    <cellStyle name="20% - Акцент6 4 2" xfId="484"/>
    <cellStyle name="20% - Акцент6 4_46EE.2011(v1.0)" xfId="485"/>
    <cellStyle name="20% - Акцент6 5" xfId="486"/>
    <cellStyle name="20% - Акцент6 5 2" xfId="487"/>
    <cellStyle name="20% - Акцент6 5_46EE.2011(v1.0)" xfId="488"/>
    <cellStyle name="20% - Акцент6 6" xfId="489"/>
    <cellStyle name="20% - Акцент6 6 2" xfId="490"/>
    <cellStyle name="20% - Акцент6 6_46EE.2011(v1.0)" xfId="491"/>
    <cellStyle name="20% - Акцент6 7" xfId="492"/>
    <cellStyle name="20% - Акцент6 7 2" xfId="493"/>
    <cellStyle name="20% - Акцент6 7_46EE.2011(v1.0)" xfId="494"/>
    <cellStyle name="20% - Акцент6 8" xfId="495"/>
    <cellStyle name="20% - Акцент6 8 2" xfId="496"/>
    <cellStyle name="20% - Акцент6 8_46EE.2011(v1.0)" xfId="497"/>
    <cellStyle name="20% - Акцент6 9" xfId="498"/>
    <cellStyle name="20% - Акцент6 9 2" xfId="499"/>
    <cellStyle name="20% - Акцент6 9_46EE.2011(v1.0)" xfId="500"/>
    <cellStyle name="40% - Accent1" xfId="501"/>
    <cellStyle name="40% - Accent1 2" xfId="502"/>
    <cellStyle name="40% - Accent1_46EE.2011(v1.0)" xfId="503"/>
    <cellStyle name="40% - Accent2" xfId="504"/>
    <cellStyle name="40% - Accent2 2" xfId="505"/>
    <cellStyle name="40% - Accent2_46EE.2011(v1.0)" xfId="506"/>
    <cellStyle name="40% - Accent3" xfId="507"/>
    <cellStyle name="40% - Accent3 2" xfId="508"/>
    <cellStyle name="40% - Accent3_46EE.2011(v1.0)" xfId="509"/>
    <cellStyle name="40% - Accent4" xfId="510"/>
    <cellStyle name="40% - Accent4 2" xfId="511"/>
    <cellStyle name="40% - Accent4_46EE.2011(v1.0)" xfId="512"/>
    <cellStyle name="40% - Accent5" xfId="513"/>
    <cellStyle name="40% - Accent5 2" xfId="514"/>
    <cellStyle name="40% - Accent5_46EE.2011(v1.0)" xfId="515"/>
    <cellStyle name="40% - Accent6" xfId="516"/>
    <cellStyle name="40% - Accent6 2" xfId="517"/>
    <cellStyle name="40% - Accent6_46EE.2011(v1.0)" xfId="518"/>
    <cellStyle name="40% - Акцент1 2" xfId="519"/>
    <cellStyle name="40% - Акцент1 2 2" xfId="520"/>
    <cellStyle name="40% - Акцент1 2 3" xfId="521"/>
    <cellStyle name="40% - Акцент1 2 3 2" xfId="522"/>
    <cellStyle name="40% - Акцент1 2_46EE.2011(v1.0)" xfId="523"/>
    <cellStyle name="40% - Акцент1 3" xfId="524"/>
    <cellStyle name="40% - Акцент1 3 2" xfId="525"/>
    <cellStyle name="40% - Акцент1 3 2 2" xfId="526"/>
    <cellStyle name="40% - Акцент1 3_46EE.2011(v1.0)" xfId="527"/>
    <cellStyle name="40% - Акцент1 4" xfId="528"/>
    <cellStyle name="40% - Акцент1 4 2" xfId="529"/>
    <cellStyle name="40% - Акцент1 4_46EE.2011(v1.0)" xfId="530"/>
    <cellStyle name="40% - Акцент1 5" xfId="531"/>
    <cellStyle name="40% - Акцент1 5 2" xfId="532"/>
    <cellStyle name="40% - Акцент1 5_46EE.2011(v1.0)" xfId="533"/>
    <cellStyle name="40% - Акцент1 6" xfId="534"/>
    <cellStyle name="40% - Акцент1 6 2" xfId="535"/>
    <cellStyle name="40% - Акцент1 6_46EE.2011(v1.0)" xfId="536"/>
    <cellStyle name="40% - Акцент1 7" xfId="537"/>
    <cellStyle name="40% - Акцент1 7 2" xfId="538"/>
    <cellStyle name="40% - Акцент1 7_46EE.2011(v1.0)" xfId="539"/>
    <cellStyle name="40% - Акцент1 8" xfId="540"/>
    <cellStyle name="40% - Акцент1 8 2" xfId="541"/>
    <cellStyle name="40% - Акцент1 8_46EE.2011(v1.0)" xfId="542"/>
    <cellStyle name="40% - Акцент1 9" xfId="543"/>
    <cellStyle name="40% - Акцент1 9 2" xfId="544"/>
    <cellStyle name="40% - Акцент1 9_46EE.2011(v1.0)" xfId="545"/>
    <cellStyle name="40% - Акцент2 2" xfId="546"/>
    <cellStyle name="40% - Акцент2 2 2" xfId="547"/>
    <cellStyle name="40% - Акцент2 2 3" xfId="548"/>
    <cellStyle name="40% - Акцент2 2 3 2" xfId="549"/>
    <cellStyle name="40% - Акцент2 2_46EE.2011(v1.0)" xfId="550"/>
    <cellStyle name="40% - Акцент2 3" xfId="551"/>
    <cellStyle name="40% - Акцент2 3 2" xfId="552"/>
    <cellStyle name="40% - Акцент2 3 2 2" xfId="553"/>
    <cellStyle name="40% - Акцент2 3_46EE.2011(v1.0)" xfId="554"/>
    <cellStyle name="40% - Акцент2 4" xfId="555"/>
    <cellStyle name="40% - Акцент2 4 2" xfId="556"/>
    <cellStyle name="40% - Акцент2 4_46EE.2011(v1.0)" xfId="557"/>
    <cellStyle name="40% - Акцент2 5" xfId="558"/>
    <cellStyle name="40% - Акцент2 5 2" xfId="559"/>
    <cellStyle name="40% - Акцент2 5_46EE.2011(v1.0)" xfId="560"/>
    <cellStyle name="40% - Акцент2 6" xfId="561"/>
    <cellStyle name="40% - Акцент2 6 2" xfId="562"/>
    <cellStyle name="40% - Акцент2 6_46EE.2011(v1.0)" xfId="563"/>
    <cellStyle name="40% - Акцент2 7" xfId="564"/>
    <cellStyle name="40% - Акцент2 7 2" xfId="565"/>
    <cellStyle name="40% - Акцент2 7_46EE.2011(v1.0)" xfId="566"/>
    <cellStyle name="40% - Акцент2 8" xfId="567"/>
    <cellStyle name="40% - Акцент2 8 2" xfId="568"/>
    <cellStyle name="40% - Акцент2 8_46EE.2011(v1.0)" xfId="569"/>
    <cellStyle name="40% - Акцент2 9" xfId="570"/>
    <cellStyle name="40% - Акцент2 9 2" xfId="571"/>
    <cellStyle name="40% - Акцент2 9_46EE.2011(v1.0)" xfId="572"/>
    <cellStyle name="40% - Акцент3 2" xfId="573"/>
    <cellStyle name="40% - Акцент3 2 2" xfId="574"/>
    <cellStyle name="40% - Акцент3 2 3" xfId="575"/>
    <cellStyle name="40% - Акцент3 2 3 2" xfId="576"/>
    <cellStyle name="40% - Акцент3 2_46EE.2011(v1.0)" xfId="577"/>
    <cellStyle name="40% - Акцент3 3" xfId="578"/>
    <cellStyle name="40% - Акцент3 3 2" xfId="579"/>
    <cellStyle name="40% - Акцент3 3 2 2" xfId="580"/>
    <cellStyle name="40% - Акцент3 3_46EE.2011(v1.0)" xfId="581"/>
    <cellStyle name="40% - Акцент3 4" xfId="582"/>
    <cellStyle name="40% - Акцент3 4 2" xfId="583"/>
    <cellStyle name="40% - Акцент3 4_46EE.2011(v1.0)" xfId="584"/>
    <cellStyle name="40% - Акцент3 5" xfId="585"/>
    <cellStyle name="40% - Акцент3 5 2" xfId="586"/>
    <cellStyle name="40% - Акцент3 5_46EE.2011(v1.0)" xfId="587"/>
    <cellStyle name="40% - Акцент3 6" xfId="588"/>
    <cellStyle name="40% - Акцент3 6 2" xfId="589"/>
    <cellStyle name="40% - Акцент3 6_46EE.2011(v1.0)" xfId="590"/>
    <cellStyle name="40% - Акцент3 7" xfId="591"/>
    <cellStyle name="40% - Акцент3 7 2" xfId="592"/>
    <cellStyle name="40% - Акцент3 7_46EE.2011(v1.0)" xfId="593"/>
    <cellStyle name="40% - Акцент3 8" xfId="594"/>
    <cellStyle name="40% - Акцент3 8 2" xfId="595"/>
    <cellStyle name="40% - Акцент3 8_46EE.2011(v1.0)" xfId="596"/>
    <cellStyle name="40% - Акцент3 9" xfId="597"/>
    <cellStyle name="40% - Акцент3 9 2" xfId="598"/>
    <cellStyle name="40% - Акцент3 9_46EE.2011(v1.0)" xfId="599"/>
    <cellStyle name="40% - Акцент4 2" xfId="600"/>
    <cellStyle name="40% - Акцент4 2 2" xfId="601"/>
    <cellStyle name="40% - Акцент4 2 3" xfId="602"/>
    <cellStyle name="40% - Акцент4 2 3 2" xfId="603"/>
    <cellStyle name="40% - Акцент4 2_46EE.2011(v1.0)" xfId="604"/>
    <cellStyle name="40% - Акцент4 3" xfId="605"/>
    <cellStyle name="40% - Акцент4 3 2" xfId="606"/>
    <cellStyle name="40% - Акцент4 3 2 2" xfId="607"/>
    <cellStyle name="40% - Акцент4 3_46EE.2011(v1.0)" xfId="608"/>
    <cellStyle name="40% - Акцент4 4" xfId="609"/>
    <cellStyle name="40% - Акцент4 4 2" xfId="610"/>
    <cellStyle name="40% - Акцент4 4_46EE.2011(v1.0)" xfId="611"/>
    <cellStyle name="40% - Акцент4 5" xfId="612"/>
    <cellStyle name="40% - Акцент4 5 2" xfId="613"/>
    <cellStyle name="40% - Акцент4 5_46EE.2011(v1.0)" xfId="614"/>
    <cellStyle name="40% - Акцент4 6" xfId="615"/>
    <cellStyle name="40% - Акцент4 6 2" xfId="616"/>
    <cellStyle name="40% - Акцент4 6_46EE.2011(v1.0)" xfId="617"/>
    <cellStyle name="40% - Акцент4 7" xfId="618"/>
    <cellStyle name="40% - Акцент4 7 2" xfId="619"/>
    <cellStyle name="40% - Акцент4 7_46EE.2011(v1.0)" xfId="620"/>
    <cellStyle name="40% - Акцент4 8" xfId="621"/>
    <cellStyle name="40% - Акцент4 8 2" xfId="622"/>
    <cellStyle name="40% - Акцент4 8_46EE.2011(v1.0)" xfId="623"/>
    <cellStyle name="40% - Акцент4 9" xfId="624"/>
    <cellStyle name="40% - Акцент4 9 2" xfId="625"/>
    <cellStyle name="40% - Акцент4 9_46EE.2011(v1.0)" xfId="626"/>
    <cellStyle name="40% - Акцент5 2" xfId="627"/>
    <cellStyle name="40% - Акцент5 2 2" xfId="628"/>
    <cellStyle name="40% - Акцент5 2 3" xfId="629"/>
    <cellStyle name="40% - Акцент5 2 3 2" xfId="630"/>
    <cellStyle name="40% - Акцент5 2_46EE.2011(v1.0)" xfId="631"/>
    <cellStyle name="40% - Акцент5 3" xfId="632"/>
    <cellStyle name="40% - Акцент5 3 2" xfId="633"/>
    <cellStyle name="40% - Акцент5 3 2 2" xfId="634"/>
    <cellStyle name="40% - Акцент5 3_46EE.2011(v1.0)" xfId="635"/>
    <cellStyle name="40% - Акцент5 4" xfId="636"/>
    <cellStyle name="40% - Акцент5 4 2" xfId="637"/>
    <cellStyle name="40% - Акцент5 4_46EE.2011(v1.0)" xfId="638"/>
    <cellStyle name="40% - Акцент5 5" xfId="639"/>
    <cellStyle name="40% - Акцент5 5 2" xfId="640"/>
    <cellStyle name="40% - Акцент5 5_46EE.2011(v1.0)" xfId="641"/>
    <cellStyle name="40% - Акцент5 6" xfId="642"/>
    <cellStyle name="40% - Акцент5 6 2" xfId="643"/>
    <cellStyle name="40% - Акцент5 6_46EE.2011(v1.0)" xfId="644"/>
    <cellStyle name="40% - Акцент5 7" xfId="645"/>
    <cellStyle name="40% - Акцент5 7 2" xfId="646"/>
    <cellStyle name="40% - Акцент5 7_46EE.2011(v1.0)" xfId="647"/>
    <cellStyle name="40% - Акцент5 8" xfId="648"/>
    <cellStyle name="40% - Акцент5 8 2" xfId="649"/>
    <cellStyle name="40% - Акцент5 8_46EE.2011(v1.0)" xfId="650"/>
    <cellStyle name="40% - Акцент5 9" xfId="651"/>
    <cellStyle name="40% - Акцент5 9 2" xfId="652"/>
    <cellStyle name="40% - Акцент5 9_46EE.2011(v1.0)" xfId="653"/>
    <cellStyle name="40% - Акцент6 2" xfId="654"/>
    <cellStyle name="40% - Акцент6 2 2" xfId="655"/>
    <cellStyle name="40% - Акцент6 2 3" xfId="656"/>
    <cellStyle name="40% - Акцент6 2 3 2" xfId="657"/>
    <cellStyle name="40% - Акцент6 2_46EE.2011(v1.0)" xfId="658"/>
    <cellStyle name="40% - Акцент6 3" xfId="659"/>
    <cellStyle name="40% - Акцент6 3 2" xfId="660"/>
    <cellStyle name="40% - Акцент6 3 2 2" xfId="661"/>
    <cellStyle name="40% - Акцент6 3_46EE.2011(v1.0)" xfId="662"/>
    <cellStyle name="40% - Акцент6 4" xfId="663"/>
    <cellStyle name="40% - Акцент6 4 2" xfId="664"/>
    <cellStyle name="40% - Акцент6 4_46EE.2011(v1.0)" xfId="665"/>
    <cellStyle name="40% - Акцент6 5" xfId="666"/>
    <cellStyle name="40% - Акцент6 5 2" xfId="667"/>
    <cellStyle name="40% - Акцент6 5_46EE.2011(v1.0)" xfId="668"/>
    <cellStyle name="40% - Акцент6 6" xfId="669"/>
    <cellStyle name="40% - Акцент6 6 2" xfId="670"/>
    <cellStyle name="40% - Акцент6 6_46EE.2011(v1.0)" xfId="671"/>
    <cellStyle name="40% - Акцент6 7" xfId="672"/>
    <cellStyle name="40% - Акцент6 7 2" xfId="673"/>
    <cellStyle name="40% - Акцент6 7_46EE.2011(v1.0)" xfId="674"/>
    <cellStyle name="40% - Акцент6 8" xfId="675"/>
    <cellStyle name="40% - Акцент6 8 2" xfId="676"/>
    <cellStyle name="40% - Акцент6 8_46EE.2011(v1.0)" xfId="677"/>
    <cellStyle name="40% - Акцент6 9" xfId="678"/>
    <cellStyle name="40% - Акцент6 9 2" xfId="679"/>
    <cellStyle name="40% - Акцент6 9_46EE.2011(v1.0)" xfId="680"/>
    <cellStyle name="60% - Accent1" xfId="681"/>
    <cellStyle name="60% - Accent2" xfId="682"/>
    <cellStyle name="60% - Accent3" xfId="683"/>
    <cellStyle name="60% - Accent4" xfId="684"/>
    <cellStyle name="60% - Accent5" xfId="685"/>
    <cellStyle name="60% - Accent6" xfId="686"/>
    <cellStyle name="60% - Акцент1 2" xfId="687"/>
    <cellStyle name="60% - Акцент1 2 2" xfId="688"/>
    <cellStyle name="60% - Акцент1 2 3" xfId="689"/>
    <cellStyle name="60% - Акцент1 3" xfId="690"/>
    <cellStyle name="60% - Акцент1 3 2" xfId="691"/>
    <cellStyle name="60% - Акцент1 3 2 2" xfId="692"/>
    <cellStyle name="60% - Акцент1 4" xfId="693"/>
    <cellStyle name="60% - Акцент1 4 2" xfId="694"/>
    <cellStyle name="60% - Акцент1 5" xfId="695"/>
    <cellStyle name="60% - Акцент1 5 2" xfId="696"/>
    <cellStyle name="60% - Акцент1 6" xfId="697"/>
    <cellStyle name="60% - Акцент1 6 2" xfId="698"/>
    <cellStyle name="60% - Акцент1 7" xfId="699"/>
    <cellStyle name="60% - Акцент1 7 2" xfId="700"/>
    <cellStyle name="60% - Акцент1 8" xfId="701"/>
    <cellStyle name="60% - Акцент1 8 2" xfId="702"/>
    <cellStyle name="60% - Акцент1 9" xfId="703"/>
    <cellStyle name="60% - Акцент1 9 2" xfId="704"/>
    <cellStyle name="60% - Акцент2 2" xfId="705"/>
    <cellStyle name="60% - Акцент2 2 2" xfId="706"/>
    <cellStyle name="60% - Акцент2 2 3" xfId="707"/>
    <cellStyle name="60% - Акцент2 3" xfId="708"/>
    <cellStyle name="60% - Акцент2 3 2" xfId="709"/>
    <cellStyle name="60% - Акцент2 3 2 2" xfId="710"/>
    <cellStyle name="60% - Акцент2 4" xfId="711"/>
    <cellStyle name="60% - Акцент2 4 2" xfId="712"/>
    <cellStyle name="60% - Акцент2 5" xfId="713"/>
    <cellStyle name="60% - Акцент2 5 2" xfId="714"/>
    <cellStyle name="60% - Акцент2 6" xfId="715"/>
    <cellStyle name="60% - Акцент2 6 2" xfId="716"/>
    <cellStyle name="60% - Акцент2 7" xfId="717"/>
    <cellStyle name="60% - Акцент2 7 2" xfId="718"/>
    <cellStyle name="60% - Акцент2 8" xfId="719"/>
    <cellStyle name="60% - Акцент2 8 2" xfId="720"/>
    <cellStyle name="60% - Акцент2 9" xfId="721"/>
    <cellStyle name="60% - Акцент2 9 2" xfId="722"/>
    <cellStyle name="60% - Акцент3 2" xfId="723"/>
    <cellStyle name="60% - Акцент3 2 2" xfId="724"/>
    <cellStyle name="60% - Акцент3 2 3" xfId="725"/>
    <cellStyle name="60% - Акцент3 3" xfId="726"/>
    <cellStyle name="60% - Акцент3 3 2" xfId="727"/>
    <cellStyle name="60% - Акцент3 3 2 2" xfId="728"/>
    <cellStyle name="60% - Акцент3 4" xfId="729"/>
    <cellStyle name="60% - Акцент3 4 2" xfId="730"/>
    <cellStyle name="60% - Акцент3 5" xfId="731"/>
    <cellStyle name="60% - Акцент3 5 2" xfId="732"/>
    <cellStyle name="60% - Акцент3 6" xfId="733"/>
    <cellStyle name="60% - Акцент3 6 2" xfId="734"/>
    <cellStyle name="60% - Акцент3 7" xfId="735"/>
    <cellStyle name="60% - Акцент3 7 2" xfId="736"/>
    <cellStyle name="60% - Акцент3 8" xfId="737"/>
    <cellStyle name="60% - Акцент3 8 2" xfId="738"/>
    <cellStyle name="60% - Акцент3 9" xfId="739"/>
    <cellStyle name="60% - Акцент3 9 2" xfId="740"/>
    <cellStyle name="60% - Акцент4 2" xfId="741"/>
    <cellStyle name="60% - Акцент4 2 2" xfId="742"/>
    <cellStyle name="60% - Акцент4 2 3" xfId="743"/>
    <cellStyle name="60% - Акцент4 3" xfId="744"/>
    <cellStyle name="60% - Акцент4 3 2" xfId="745"/>
    <cellStyle name="60% - Акцент4 3 2 2" xfId="746"/>
    <cellStyle name="60% - Акцент4 4" xfId="747"/>
    <cellStyle name="60% - Акцент4 4 2" xfId="748"/>
    <cellStyle name="60% - Акцент4 5" xfId="749"/>
    <cellStyle name="60% - Акцент4 5 2" xfId="750"/>
    <cellStyle name="60% - Акцент4 6" xfId="751"/>
    <cellStyle name="60% - Акцент4 6 2" xfId="752"/>
    <cellStyle name="60% - Акцент4 7" xfId="753"/>
    <cellStyle name="60% - Акцент4 7 2" xfId="754"/>
    <cellStyle name="60% - Акцент4 8" xfId="755"/>
    <cellStyle name="60% - Акцент4 8 2" xfId="756"/>
    <cellStyle name="60% - Акцент4 9" xfId="757"/>
    <cellStyle name="60% - Акцент4 9 2" xfId="758"/>
    <cellStyle name="60% - Акцент5 2" xfId="759"/>
    <cellStyle name="60% - Акцент5 2 2" xfId="760"/>
    <cellStyle name="60% - Акцент5 2 3" xfId="761"/>
    <cellStyle name="60% - Акцент5 3" xfId="762"/>
    <cellStyle name="60% - Акцент5 3 2" xfId="763"/>
    <cellStyle name="60% - Акцент5 3 2 2" xfId="764"/>
    <cellStyle name="60% - Акцент5 4" xfId="765"/>
    <cellStyle name="60% - Акцент5 4 2" xfId="766"/>
    <cellStyle name="60% - Акцент5 5" xfId="767"/>
    <cellStyle name="60% - Акцент5 5 2" xfId="768"/>
    <cellStyle name="60% - Акцент5 6" xfId="769"/>
    <cellStyle name="60% - Акцент5 6 2" xfId="770"/>
    <cellStyle name="60% - Акцент5 7" xfId="771"/>
    <cellStyle name="60% - Акцент5 7 2" xfId="772"/>
    <cellStyle name="60% - Акцент5 8" xfId="773"/>
    <cellStyle name="60% - Акцент5 8 2" xfId="774"/>
    <cellStyle name="60% - Акцент5 9" xfId="775"/>
    <cellStyle name="60% - Акцент5 9 2" xfId="776"/>
    <cellStyle name="60% - Акцент6 2" xfId="777"/>
    <cellStyle name="60% - Акцент6 2 2" xfId="778"/>
    <cellStyle name="60% - Акцент6 2 3" xfId="779"/>
    <cellStyle name="60% - Акцент6 3" xfId="780"/>
    <cellStyle name="60% - Акцент6 3 2" xfId="781"/>
    <cellStyle name="60% - Акцент6 3 2 2" xfId="782"/>
    <cellStyle name="60% - Акцент6 4" xfId="783"/>
    <cellStyle name="60% - Акцент6 4 2" xfId="784"/>
    <cellStyle name="60% - Акцент6 5" xfId="785"/>
    <cellStyle name="60% - Акцент6 5 2" xfId="786"/>
    <cellStyle name="60% - Акцент6 6" xfId="787"/>
    <cellStyle name="60% - Акцент6 6 2" xfId="788"/>
    <cellStyle name="60% - Акцент6 7" xfId="789"/>
    <cellStyle name="60% - Акцент6 7 2" xfId="790"/>
    <cellStyle name="60% - Акцент6 8" xfId="791"/>
    <cellStyle name="60% - Акцент6 8 2" xfId="792"/>
    <cellStyle name="60% - Акцент6 9" xfId="793"/>
    <cellStyle name="60% - Акцент6 9 2" xfId="794"/>
    <cellStyle name="930" xfId="795"/>
    <cellStyle name="Accent1" xfId="796"/>
    <cellStyle name="Accent1 - 20%" xfId="797"/>
    <cellStyle name="Accent1 - 20% 2" xfId="798"/>
    <cellStyle name="Accent1 - 20% 3" xfId="799"/>
    <cellStyle name="Accent1 - 20% 4" xfId="800"/>
    <cellStyle name="Accent1 - 20% 5" xfId="801"/>
    <cellStyle name="Accent1 - 20% 6" xfId="802"/>
    <cellStyle name="Accent1 - 40%" xfId="803"/>
    <cellStyle name="Accent1 - 40% 2" xfId="804"/>
    <cellStyle name="Accent1 - 40% 3" xfId="805"/>
    <cellStyle name="Accent1 - 40% 4" xfId="806"/>
    <cellStyle name="Accent1 - 40% 5" xfId="807"/>
    <cellStyle name="Accent1 - 40% 6" xfId="808"/>
    <cellStyle name="Accent1 - 60%" xfId="809"/>
    <cellStyle name="Accent1 - 60% 2" xfId="810"/>
    <cellStyle name="Accent1 - 60% 3" xfId="811"/>
    <cellStyle name="Accent1 - 60% 4" xfId="812"/>
    <cellStyle name="Accent1 - 60% 5" xfId="813"/>
    <cellStyle name="Accent1 - 60% 6" xfId="814"/>
    <cellStyle name="Accent1 10" xfId="815"/>
    <cellStyle name="Accent1 11" xfId="816"/>
    <cellStyle name="Accent1 12" xfId="817"/>
    <cellStyle name="Accent1 13" xfId="818"/>
    <cellStyle name="Accent1 14" xfId="819"/>
    <cellStyle name="Accent1 15" xfId="820"/>
    <cellStyle name="Accent1 16" xfId="821"/>
    <cellStyle name="Accent1 17" xfId="822"/>
    <cellStyle name="Accent1 18" xfId="823"/>
    <cellStyle name="Accent1 19" xfId="824"/>
    <cellStyle name="Accent1 2" xfId="825"/>
    <cellStyle name="Accent1 20" xfId="826"/>
    <cellStyle name="Accent1 21" xfId="827"/>
    <cellStyle name="Accent1 22" xfId="828"/>
    <cellStyle name="Accent1 23" xfId="829"/>
    <cellStyle name="Accent1 24" xfId="830"/>
    <cellStyle name="Accent1 25" xfId="831"/>
    <cellStyle name="Accent1 26" xfId="832"/>
    <cellStyle name="Accent1 27" xfId="833"/>
    <cellStyle name="Accent1 28" xfId="834"/>
    <cellStyle name="Accent1 29" xfId="835"/>
    <cellStyle name="Accent1 3" xfId="836"/>
    <cellStyle name="Accent1 30" xfId="837"/>
    <cellStyle name="Accent1 31" xfId="838"/>
    <cellStyle name="Accent1 32" xfId="839"/>
    <cellStyle name="Accent1 33" xfId="840"/>
    <cellStyle name="Accent1 34" xfId="841"/>
    <cellStyle name="Accent1 35" xfId="842"/>
    <cellStyle name="Accent1 36" xfId="843"/>
    <cellStyle name="Accent1 37" xfId="844"/>
    <cellStyle name="Accent1 38" xfId="845"/>
    <cellStyle name="Accent1 39" xfId="846"/>
    <cellStyle name="Accent1 4" xfId="847"/>
    <cellStyle name="Accent1 40" xfId="848"/>
    <cellStyle name="Accent1 41" xfId="849"/>
    <cellStyle name="Accent1 42" xfId="850"/>
    <cellStyle name="Accent1 43" xfId="851"/>
    <cellStyle name="Accent1 44" xfId="852"/>
    <cellStyle name="Accent1 45" xfId="853"/>
    <cellStyle name="Accent1 46" xfId="854"/>
    <cellStyle name="Accent1 47" xfId="855"/>
    <cellStyle name="Accent1 48" xfId="856"/>
    <cellStyle name="Accent1 49" xfId="857"/>
    <cellStyle name="Accent1 5" xfId="858"/>
    <cellStyle name="Accent1 6" xfId="859"/>
    <cellStyle name="Accent1 7" xfId="860"/>
    <cellStyle name="Accent1 8" xfId="861"/>
    <cellStyle name="Accent1 9" xfId="862"/>
    <cellStyle name="Accent1_акции по годам 2009-2012" xfId="863"/>
    <cellStyle name="Accent2" xfId="864"/>
    <cellStyle name="Accent2 - 20%" xfId="865"/>
    <cellStyle name="Accent2 - 20% 2" xfId="866"/>
    <cellStyle name="Accent2 - 20% 3" xfId="867"/>
    <cellStyle name="Accent2 - 20% 4" xfId="868"/>
    <cellStyle name="Accent2 - 20% 5" xfId="869"/>
    <cellStyle name="Accent2 - 20% 6" xfId="870"/>
    <cellStyle name="Accent2 - 40%" xfId="871"/>
    <cellStyle name="Accent2 - 40% 2" xfId="872"/>
    <cellStyle name="Accent2 - 40% 3" xfId="873"/>
    <cellStyle name="Accent2 - 40% 4" xfId="874"/>
    <cellStyle name="Accent2 - 40% 5" xfId="875"/>
    <cellStyle name="Accent2 - 40% 6" xfId="876"/>
    <cellStyle name="Accent2 - 60%" xfId="877"/>
    <cellStyle name="Accent2 - 60% 2" xfId="878"/>
    <cellStyle name="Accent2 - 60% 3" xfId="879"/>
    <cellStyle name="Accent2 - 60% 4" xfId="880"/>
    <cellStyle name="Accent2 - 60% 5" xfId="881"/>
    <cellStyle name="Accent2 - 60% 6" xfId="882"/>
    <cellStyle name="Accent2 10" xfId="883"/>
    <cellStyle name="Accent2 11" xfId="884"/>
    <cellStyle name="Accent2 12" xfId="885"/>
    <cellStyle name="Accent2 13" xfId="886"/>
    <cellStyle name="Accent2 14" xfId="887"/>
    <cellStyle name="Accent2 15" xfId="888"/>
    <cellStyle name="Accent2 16" xfId="889"/>
    <cellStyle name="Accent2 17" xfId="890"/>
    <cellStyle name="Accent2 18" xfId="891"/>
    <cellStyle name="Accent2 19" xfId="892"/>
    <cellStyle name="Accent2 2" xfId="893"/>
    <cellStyle name="Accent2 20" xfId="894"/>
    <cellStyle name="Accent2 21" xfId="895"/>
    <cellStyle name="Accent2 22" xfId="896"/>
    <cellStyle name="Accent2 23" xfId="897"/>
    <cellStyle name="Accent2 24" xfId="898"/>
    <cellStyle name="Accent2 25" xfId="899"/>
    <cellStyle name="Accent2 26" xfId="900"/>
    <cellStyle name="Accent2 27" xfId="901"/>
    <cellStyle name="Accent2 28" xfId="902"/>
    <cellStyle name="Accent2 29" xfId="903"/>
    <cellStyle name="Accent2 3" xfId="904"/>
    <cellStyle name="Accent2 30" xfId="905"/>
    <cellStyle name="Accent2 31" xfId="906"/>
    <cellStyle name="Accent2 32" xfId="907"/>
    <cellStyle name="Accent2 33" xfId="908"/>
    <cellStyle name="Accent2 34" xfId="909"/>
    <cellStyle name="Accent2 35" xfId="910"/>
    <cellStyle name="Accent2 36" xfId="911"/>
    <cellStyle name="Accent2 37" xfId="912"/>
    <cellStyle name="Accent2 38" xfId="913"/>
    <cellStyle name="Accent2 39" xfId="914"/>
    <cellStyle name="Accent2 4" xfId="915"/>
    <cellStyle name="Accent2 40" xfId="916"/>
    <cellStyle name="Accent2 41" xfId="917"/>
    <cellStyle name="Accent2 42" xfId="918"/>
    <cellStyle name="Accent2 43" xfId="919"/>
    <cellStyle name="Accent2 44" xfId="920"/>
    <cellStyle name="Accent2 45" xfId="921"/>
    <cellStyle name="Accent2 46" xfId="922"/>
    <cellStyle name="Accent2 47" xfId="923"/>
    <cellStyle name="Accent2 48" xfId="924"/>
    <cellStyle name="Accent2 49" xfId="925"/>
    <cellStyle name="Accent2 5" xfId="926"/>
    <cellStyle name="Accent2 6" xfId="927"/>
    <cellStyle name="Accent2 7" xfId="928"/>
    <cellStyle name="Accent2 8" xfId="929"/>
    <cellStyle name="Accent2 9" xfId="930"/>
    <cellStyle name="Accent2_акции по годам 2009-2012" xfId="931"/>
    <cellStyle name="Accent3" xfId="932"/>
    <cellStyle name="Accent3 - 20%" xfId="933"/>
    <cellStyle name="Accent3 - 20% 2" xfId="934"/>
    <cellStyle name="Accent3 - 20% 3" xfId="935"/>
    <cellStyle name="Accent3 - 20% 4" xfId="936"/>
    <cellStyle name="Accent3 - 20% 5" xfId="937"/>
    <cellStyle name="Accent3 - 20% 6" xfId="938"/>
    <cellStyle name="Accent3 - 40%" xfId="939"/>
    <cellStyle name="Accent3 - 40% 2" xfId="940"/>
    <cellStyle name="Accent3 - 40% 3" xfId="941"/>
    <cellStyle name="Accent3 - 40% 4" xfId="942"/>
    <cellStyle name="Accent3 - 40% 5" xfId="943"/>
    <cellStyle name="Accent3 - 40% 6" xfId="944"/>
    <cellStyle name="Accent3 - 60%" xfId="945"/>
    <cellStyle name="Accent3 - 60% 2" xfId="946"/>
    <cellStyle name="Accent3 - 60% 3" xfId="947"/>
    <cellStyle name="Accent3 - 60% 4" xfId="948"/>
    <cellStyle name="Accent3 - 60% 5" xfId="949"/>
    <cellStyle name="Accent3 - 60% 6" xfId="950"/>
    <cellStyle name="Accent3 10" xfId="951"/>
    <cellStyle name="Accent3 11" xfId="952"/>
    <cellStyle name="Accent3 12" xfId="953"/>
    <cellStyle name="Accent3 13" xfId="954"/>
    <cellStyle name="Accent3 14" xfId="955"/>
    <cellStyle name="Accent3 15" xfId="956"/>
    <cellStyle name="Accent3 16" xfId="957"/>
    <cellStyle name="Accent3 17" xfId="958"/>
    <cellStyle name="Accent3 18" xfId="959"/>
    <cellStyle name="Accent3 19" xfId="960"/>
    <cellStyle name="Accent3 2" xfId="961"/>
    <cellStyle name="Accent3 20" xfId="962"/>
    <cellStyle name="Accent3 21" xfId="963"/>
    <cellStyle name="Accent3 22" xfId="964"/>
    <cellStyle name="Accent3 23" xfId="965"/>
    <cellStyle name="Accent3 24" xfId="966"/>
    <cellStyle name="Accent3 25" xfId="967"/>
    <cellStyle name="Accent3 26" xfId="968"/>
    <cellStyle name="Accent3 27" xfId="969"/>
    <cellStyle name="Accent3 28" xfId="970"/>
    <cellStyle name="Accent3 29" xfId="971"/>
    <cellStyle name="Accent3 3" xfId="972"/>
    <cellStyle name="Accent3 30" xfId="973"/>
    <cellStyle name="Accent3 31" xfId="974"/>
    <cellStyle name="Accent3 32" xfId="975"/>
    <cellStyle name="Accent3 33" xfId="976"/>
    <cellStyle name="Accent3 34" xfId="977"/>
    <cellStyle name="Accent3 35" xfId="978"/>
    <cellStyle name="Accent3 36" xfId="979"/>
    <cellStyle name="Accent3 37" xfId="980"/>
    <cellStyle name="Accent3 38" xfId="981"/>
    <cellStyle name="Accent3 39" xfId="982"/>
    <cellStyle name="Accent3 4" xfId="983"/>
    <cellStyle name="Accent3 40" xfId="984"/>
    <cellStyle name="Accent3 41" xfId="985"/>
    <cellStyle name="Accent3 42" xfId="986"/>
    <cellStyle name="Accent3 43" xfId="987"/>
    <cellStyle name="Accent3 44" xfId="988"/>
    <cellStyle name="Accent3 45" xfId="989"/>
    <cellStyle name="Accent3 46" xfId="990"/>
    <cellStyle name="Accent3 47" xfId="991"/>
    <cellStyle name="Accent3 48" xfId="992"/>
    <cellStyle name="Accent3 49" xfId="993"/>
    <cellStyle name="Accent3 5" xfId="994"/>
    <cellStyle name="Accent3 6" xfId="995"/>
    <cellStyle name="Accent3 7" xfId="996"/>
    <cellStyle name="Accent3 8" xfId="997"/>
    <cellStyle name="Accent3 9" xfId="998"/>
    <cellStyle name="Accent3_7-р" xfId="999"/>
    <cellStyle name="Accent4" xfId="1000"/>
    <cellStyle name="Accent4 - 20%" xfId="1001"/>
    <cellStyle name="Accent4 - 20% 2" xfId="1002"/>
    <cellStyle name="Accent4 - 20% 3" xfId="1003"/>
    <cellStyle name="Accent4 - 20% 4" xfId="1004"/>
    <cellStyle name="Accent4 - 20% 5" xfId="1005"/>
    <cellStyle name="Accent4 - 20% 6" xfId="1006"/>
    <cellStyle name="Accent4 - 40%" xfId="1007"/>
    <cellStyle name="Accent4 - 40% 2" xfId="1008"/>
    <cellStyle name="Accent4 - 40% 3" xfId="1009"/>
    <cellStyle name="Accent4 - 40% 4" xfId="1010"/>
    <cellStyle name="Accent4 - 40% 5" xfId="1011"/>
    <cellStyle name="Accent4 - 40% 6" xfId="1012"/>
    <cellStyle name="Accent4 - 60%" xfId="1013"/>
    <cellStyle name="Accent4 - 60% 2" xfId="1014"/>
    <cellStyle name="Accent4 - 60% 3" xfId="1015"/>
    <cellStyle name="Accent4 - 60% 4" xfId="1016"/>
    <cellStyle name="Accent4 - 60% 5" xfId="1017"/>
    <cellStyle name="Accent4 - 60% 6" xfId="1018"/>
    <cellStyle name="Accent4 10" xfId="1019"/>
    <cellStyle name="Accent4 11" xfId="1020"/>
    <cellStyle name="Accent4 12" xfId="1021"/>
    <cellStyle name="Accent4 13" xfId="1022"/>
    <cellStyle name="Accent4 14" xfId="1023"/>
    <cellStyle name="Accent4 15" xfId="1024"/>
    <cellStyle name="Accent4 16" xfId="1025"/>
    <cellStyle name="Accent4 17" xfId="1026"/>
    <cellStyle name="Accent4 18" xfId="1027"/>
    <cellStyle name="Accent4 19" xfId="1028"/>
    <cellStyle name="Accent4 2" xfId="1029"/>
    <cellStyle name="Accent4 20" xfId="1030"/>
    <cellStyle name="Accent4 21" xfId="1031"/>
    <cellStyle name="Accent4 22" xfId="1032"/>
    <cellStyle name="Accent4 23" xfId="1033"/>
    <cellStyle name="Accent4 24" xfId="1034"/>
    <cellStyle name="Accent4 25" xfId="1035"/>
    <cellStyle name="Accent4 26" xfId="1036"/>
    <cellStyle name="Accent4 27" xfId="1037"/>
    <cellStyle name="Accent4 28" xfId="1038"/>
    <cellStyle name="Accent4 29" xfId="1039"/>
    <cellStyle name="Accent4 3" xfId="1040"/>
    <cellStyle name="Accent4 30" xfId="1041"/>
    <cellStyle name="Accent4 31" xfId="1042"/>
    <cellStyle name="Accent4 32" xfId="1043"/>
    <cellStyle name="Accent4 33" xfId="1044"/>
    <cellStyle name="Accent4 34" xfId="1045"/>
    <cellStyle name="Accent4 35" xfId="1046"/>
    <cellStyle name="Accent4 36" xfId="1047"/>
    <cellStyle name="Accent4 37" xfId="1048"/>
    <cellStyle name="Accent4 38" xfId="1049"/>
    <cellStyle name="Accent4 39" xfId="1050"/>
    <cellStyle name="Accent4 4" xfId="1051"/>
    <cellStyle name="Accent4 40" xfId="1052"/>
    <cellStyle name="Accent4 41" xfId="1053"/>
    <cellStyle name="Accent4 42" xfId="1054"/>
    <cellStyle name="Accent4 43" xfId="1055"/>
    <cellStyle name="Accent4 44" xfId="1056"/>
    <cellStyle name="Accent4 45" xfId="1057"/>
    <cellStyle name="Accent4 46" xfId="1058"/>
    <cellStyle name="Accent4 47" xfId="1059"/>
    <cellStyle name="Accent4 48" xfId="1060"/>
    <cellStyle name="Accent4 49" xfId="1061"/>
    <cellStyle name="Accent4 5" xfId="1062"/>
    <cellStyle name="Accent4 6" xfId="1063"/>
    <cellStyle name="Accent4 7" xfId="1064"/>
    <cellStyle name="Accent4 8" xfId="1065"/>
    <cellStyle name="Accent4 9" xfId="1066"/>
    <cellStyle name="Accent4_7-р" xfId="1067"/>
    <cellStyle name="Accent5" xfId="1068"/>
    <cellStyle name="Accent5 - 20%" xfId="1069"/>
    <cellStyle name="Accent5 - 20% 2" xfId="1070"/>
    <cellStyle name="Accent5 - 20% 3" xfId="1071"/>
    <cellStyle name="Accent5 - 20% 4" xfId="1072"/>
    <cellStyle name="Accent5 - 20% 5" xfId="1073"/>
    <cellStyle name="Accent5 - 20% 6" xfId="1074"/>
    <cellStyle name="Accent5 - 40%" xfId="1075"/>
    <cellStyle name="Accent5 - 60%" xfId="1076"/>
    <cellStyle name="Accent5 - 60% 2" xfId="1077"/>
    <cellStyle name="Accent5 - 60% 3" xfId="1078"/>
    <cellStyle name="Accent5 - 60% 4" xfId="1079"/>
    <cellStyle name="Accent5 - 60% 5" xfId="1080"/>
    <cellStyle name="Accent5 - 60% 6" xfId="1081"/>
    <cellStyle name="Accent5 10" xfId="1082"/>
    <cellStyle name="Accent5 11" xfId="1083"/>
    <cellStyle name="Accent5 12" xfId="1084"/>
    <cellStyle name="Accent5 13" xfId="1085"/>
    <cellStyle name="Accent5 14" xfId="1086"/>
    <cellStyle name="Accent5 15" xfId="1087"/>
    <cellStyle name="Accent5 16" xfId="1088"/>
    <cellStyle name="Accent5 17" xfId="1089"/>
    <cellStyle name="Accent5 18" xfId="1090"/>
    <cellStyle name="Accent5 19" xfId="1091"/>
    <cellStyle name="Accent5 2" xfId="1092"/>
    <cellStyle name="Accent5 20" xfId="1093"/>
    <cellStyle name="Accent5 21" xfId="1094"/>
    <cellStyle name="Accent5 22" xfId="1095"/>
    <cellStyle name="Accent5 23" xfId="1096"/>
    <cellStyle name="Accent5 24" xfId="1097"/>
    <cellStyle name="Accent5 25" xfId="1098"/>
    <cellStyle name="Accent5 26" xfId="1099"/>
    <cellStyle name="Accent5 27" xfId="1100"/>
    <cellStyle name="Accent5 28" xfId="1101"/>
    <cellStyle name="Accent5 29" xfId="1102"/>
    <cellStyle name="Accent5 3" xfId="1103"/>
    <cellStyle name="Accent5 30" xfId="1104"/>
    <cellStyle name="Accent5 31" xfId="1105"/>
    <cellStyle name="Accent5 32" xfId="1106"/>
    <cellStyle name="Accent5 33" xfId="1107"/>
    <cellStyle name="Accent5 34" xfId="1108"/>
    <cellStyle name="Accent5 35" xfId="1109"/>
    <cellStyle name="Accent5 36" xfId="1110"/>
    <cellStyle name="Accent5 37" xfId="1111"/>
    <cellStyle name="Accent5 38" xfId="1112"/>
    <cellStyle name="Accent5 39" xfId="1113"/>
    <cellStyle name="Accent5 4" xfId="1114"/>
    <cellStyle name="Accent5 40" xfId="1115"/>
    <cellStyle name="Accent5 41" xfId="1116"/>
    <cellStyle name="Accent5 42" xfId="1117"/>
    <cellStyle name="Accent5 43" xfId="1118"/>
    <cellStyle name="Accent5 44" xfId="1119"/>
    <cellStyle name="Accent5 45" xfId="1120"/>
    <cellStyle name="Accent5 46" xfId="1121"/>
    <cellStyle name="Accent5 47" xfId="1122"/>
    <cellStyle name="Accent5 48" xfId="1123"/>
    <cellStyle name="Accent5 49" xfId="1124"/>
    <cellStyle name="Accent5 5" xfId="1125"/>
    <cellStyle name="Accent5 6" xfId="1126"/>
    <cellStyle name="Accent5 7" xfId="1127"/>
    <cellStyle name="Accent5 8" xfId="1128"/>
    <cellStyle name="Accent5 9" xfId="1129"/>
    <cellStyle name="Accent5_7-р" xfId="1130"/>
    <cellStyle name="Accent6" xfId="1131"/>
    <cellStyle name="Accent6 - 20%" xfId="1132"/>
    <cellStyle name="Accent6 - 40%" xfId="1133"/>
    <cellStyle name="Accent6 - 40% 2" xfId="1134"/>
    <cellStyle name="Accent6 - 40% 3" xfId="1135"/>
    <cellStyle name="Accent6 - 40% 4" xfId="1136"/>
    <cellStyle name="Accent6 - 40% 5" xfId="1137"/>
    <cellStyle name="Accent6 - 40% 6" xfId="1138"/>
    <cellStyle name="Accent6 - 60%" xfId="1139"/>
    <cellStyle name="Accent6 - 60% 2" xfId="1140"/>
    <cellStyle name="Accent6 - 60% 3" xfId="1141"/>
    <cellStyle name="Accent6 - 60% 4" xfId="1142"/>
    <cellStyle name="Accent6 - 60% 5" xfId="1143"/>
    <cellStyle name="Accent6 - 60% 6" xfId="1144"/>
    <cellStyle name="Accent6 10" xfId="1145"/>
    <cellStyle name="Accent6 11" xfId="1146"/>
    <cellStyle name="Accent6 12" xfId="1147"/>
    <cellStyle name="Accent6 13" xfId="1148"/>
    <cellStyle name="Accent6 14" xfId="1149"/>
    <cellStyle name="Accent6 15" xfId="1150"/>
    <cellStyle name="Accent6 16" xfId="1151"/>
    <cellStyle name="Accent6 17" xfId="1152"/>
    <cellStyle name="Accent6 18" xfId="1153"/>
    <cellStyle name="Accent6 19" xfId="1154"/>
    <cellStyle name="Accent6 2" xfId="1155"/>
    <cellStyle name="Accent6 20" xfId="1156"/>
    <cellStyle name="Accent6 21" xfId="1157"/>
    <cellStyle name="Accent6 22" xfId="1158"/>
    <cellStyle name="Accent6 23" xfId="1159"/>
    <cellStyle name="Accent6 24" xfId="1160"/>
    <cellStyle name="Accent6 25" xfId="1161"/>
    <cellStyle name="Accent6 26" xfId="1162"/>
    <cellStyle name="Accent6 27" xfId="1163"/>
    <cellStyle name="Accent6 28" xfId="1164"/>
    <cellStyle name="Accent6 29" xfId="1165"/>
    <cellStyle name="Accent6 3" xfId="1166"/>
    <cellStyle name="Accent6 30" xfId="1167"/>
    <cellStyle name="Accent6 31" xfId="1168"/>
    <cellStyle name="Accent6 32" xfId="1169"/>
    <cellStyle name="Accent6 33" xfId="1170"/>
    <cellStyle name="Accent6 34" xfId="1171"/>
    <cellStyle name="Accent6 35" xfId="1172"/>
    <cellStyle name="Accent6 36" xfId="1173"/>
    <cellStyle name="Accent6 37" xfId="1174"/>
    <cellStyle name="Accent6 38" xfId="1175"/>
    <cellStyle name="Accent6 39" xfId="1176"/>
    <cellStyle name="Accent6 4" xfId="1177"/>
    <cellStyle name="Accent6 40" xfId="1178"/>
    <cellStyle name="Accent6 41" xfId="1179"/>
    <cellStyle name="Accent6 42" xfId="1180"/>
    <cellStyle name="Accent6 43" xfId="1181"/>
    <cellStyle name="Accent6 44" xfId="1182"/>
    <cellStyle name="Accent6 45" xfId="1183"/>
    <cellStyle name="Accent6 46" xfId="1184"/>
    <cellStyle name="Accent6 47" xfId="1185"/>
    <cellStyle name="Accent6 48" xfId="1186"/>
    <cellStyle name="Accent6 49" xfId="1187"/>
    <cellStyle name="Accent6 5" xfId="1188"/>
    <cellStyle name="Accent6 6" xfId="1189"/>
    <cellStyle name="Accent6 7" xfId="1190"/>
    <cellStyle name="Accent6 8" xfId="1191"/>
    <cellStyle name="Accent6 9" xfId="1192"/>
    <cellStyle name="Accent6_7-р" xfId="1193"/>
    <cellStyle name="account" xfId="1194"/>
    <cellStyle name="Accounting" xfId="1195"/>
    <cellStyle name="Ăčďĺđńńűëęŕ" xfId="1196"/>
    <cellStyle name="AFE" xfId="1197"/>
    <cellStyle name="Áĺççŕůčňíűé" xfId="1198"/>
    <cellStyle name="Äĺíĺćíűé [0]_(ňŕá 3č)" xfId="1199"/>
    <cellStyle name="Äĺíĺćíűé_(ňŕá 3č)" xfId="1200"/>
    <cellStyle name="Anna" xfId="1201"/>
    <cellStyle name="Annotations Cell - PerformancePoint" xfId="1202"/>
    <cellStyle name="AP_AR_UPS" xfId="1203"/>
    <cellStyle name="Arial007000001514155735" xfId="1204"/>
    <cellStyle name="Arial007000001514155735 2" xfId="1205"/>
    <cellStyle name="Arial007000001514155735 2 2" xfId="1206"/>
    <cellStyle name="Arial007000001514155735 3" xfId="1207"/>
    <cellStyle name="Arial0070000015536870911" xfId="1208"/>
    <cellStyle name="Arial0070000015536870911 2" xfId="1209"/>
    <cellStyle name="Arial0070000015536870911 2 2" xfId="1210"/>
    <cellStyle name="Arial0070000015536870911 3" xfId="1211"/>
    <cellStyle name="Arial007000001565535" xfId="1212"/>
    <cellStyle name="Arial007000001565535 2" xfId="1213"/>
    <cellStyle name="Arial007000001565535 2 2" xfId="1214"/>
    <cellStyle name="Arial007000001565535 3" xfId="1215"/>
    <cellStyle name="Arial0110010000536870911" xfId="1216"/>
    <cellStyle name="Arial01101000015536870911" xfId="1217"/>
    <cellStyle name="Arial01101000015536870911 2" xfId="1218"/>
    <cellStyle name="Arial017010000536870911" xfId="1219"/>
    <cellStyle name="Arial018000000536870911" xfId="1220"/>
    <cellStyle name="Arial10170100015536870911" xfId="1221"/>
    <cellStyle name="Arial10170100015536870911 2" xfId="1222"/>
    <cellStyle name="Arial10170100015536870911 2 2" xfId="1223"/>
    <cellStyle name="Arial10170100015536870911 3" xfId="1224"/>
    <cellStyle name="Arial107000000536870911" xfId="1225"/>
    <cellStyle name="Arial107000001514155735" xfId="1226"/>
    <cellStyle name="Arial107000001514155735 2" xfId="1227"/>
    <cellStyle name="Arial107000001514155735 2 2" xfId="1228"/>
    <cellStyle name="Arial107000001514155735 3" xfId="1229"/>
    <cellStyle name="Arial107000001514155735FMT" xfId="1230"/>
    <cellStyle name="Arial107000001514155735FMT 2" xfId="1231"/>
    <cellStyle name="Arial107000001514155735FMT 2 2" xfId="1232"/>
    <cellStyle name="Arial107000001514155735FMT 3" xfId="1233"/>
    <cellStyle name="Arial1070000015536870911" xfId="1234"/>
    <cellStyle name="Arial1070000015536870911 2" xfId="1235"/>
    <cellStyle name="Arial1070000015536870911 2 2" xfId="1236"/>
    <cellStyle name="Arial1070000015536870911 3" xfId="1237"/>
    <cellStyle name="Arial1070000015536870911FMT" xfId="1238"/>
    <cellStyle name="Arial1070000015536870911FMT 2" xfId="1239"/>
    <cellStyle name="Arial1070000015536870911FMT 2 2" xfId="1240"/>
    <cellStyle name="Arial1070000015536870911FMT 3" xfId="1241"/>
    <cellStyle name="Arial107000001565535" xfId="1242"/>
    <cellStyle name="Arial107000001565535 2" xfId="1243"/>
    <cellStyle name="Arial107000001565535 2 2" xfId="1244"/>
    <cellStyle name="Arial107000001565535 3" xfId="1245"/>
    <cellStyle name="Arial107000001565535FMT" xfId="1246"/>
    <cellStyle name="Arial107000001565535FMT 2" xfId="1247"/>
    <cellStyle name="Arial107000001565535FMT 2 2" xfId="1248"/>
    <cellStyle name="Arial107000001565535FMT 3" xfId="1249"/>
    <cellStyle name="Arial117100000536870911" xfId="1250"/>
    <cellStyle name="Arial118000000536870911" xfId="1251"/>
    <cellStyle name="Arial2110100000536870911" xfId="1252"/>
    <cellStyle name="Arial21101000015536870911" xfId="1253"/>
    <cellStyle name="Arial21101000015536870911 2" xfId="1254"/>
    <cellStyle name="Arial2170000015536870911" xfId="1255"/>
    <cellStyle name="Arial2170000015536870911 2" xfId="1256"/>
    <cellStyle name="Arial2170000015536870911 2 2" xfId="1257"/>
    <cellStyle name="Arial2170000015536870911 3" xfId="1258"/>
    <cellStyle name="Arial2170000015536870911FMT" xfId="1259"/>
    <cellStyle name="Arial2170000015536870911FMT 2" xfId="1260"/>
    <cellStyle name="Arial2170000015536870911FMT 2 2" xfId="1261"/>
    <cellStyle name="Arial2170000015536870911FMT 3" xfId="1262"/>
    <cellStyle name="Assumption" xfId="1263"/>
    <cellStyle name="BackGround_General" xfId="1264"/>
    <cellStyle name="Bad" xfId="1265"/>
    <cellStyle name="Bad 2" xfId="1266"/>
    <cellStyle name="blank" xfId="1267"/>
    <cellStyle name="Blue" xfId="1268"/>
    <cellStyle name="Body_$Dollars" xfId="1269"/>
    <cellStyle name="Calc Currency (0)" xfId="1270"/>
    <cellStyle name="Calc Currency (2)" xfId="1271"/>
    <cellStyle name="Calc Percent (0)" xfId="1272"/>
    <cellStyle name="Calc Percent (1)" xfId="1273"/>
    <cellStyle name="Calc Percent (2)" xfId="1274"/>
    <cellStyle name="Calc Units (0)" xfId="1275"/>
    <cellStyle name="Calc Units (1)" xfId="1276"/>
    <cellStyle name="Calc Units (2)" xfId="1277"/>
    <cellStyle name="Calculation" xfId="1278"/>
    <cellStyle name="Calculation 2" xfId="1279"/>
    <cellStyle name="Calculation 2 2" xfId="1280"/>
    <cellStyle name="Calculation 3" xfId="1281"/>
    <cellStyle name="Check" xfId="1282"/>
    <cellStyle name="Check 2" xfId="1283"/>
    <cellStyle name="Check 2 2" xfId="1284"/>
    <cellStyle name="Check 3" xfId="1285"/>
    <cellStyle name="Check Cell" xfId="1286"/>
    <cellStyle name="Check Cell 2" xfId="1287"/>
    <cellStyle name="Chek" xfId="1288"/>
    <cellStyle name="Comma [0]_Adjusted FS 1299" xfId="1289"/>
    <cellStyle name="Comma [00]" xfId="1290"/>
    <cellStyle name="Comma 0" xfId="1291"/>
    <cellStyle name="Comma 0*" xfId="1292"/>
    <cellStyle name="Comma 2" xfId="1293"/>
    <cellStyle name="Comma 2 2" xfId="1294"/>
    <cellStyle name="Comma 3" xfId="1295"/>
    <cellStyle name="Comma 3*" xfId="1296"/>
    <cellStyle name="Comma_Adjusted FS 1299" xfId="1297"/>
    <cellStyle name="Comma0" xfId="1298"/>
    <cellStyle name="Çŕůčňíűé" xfId="1299"/>
    <cellStyle name="Currency [0]" xfId="1300"/>
    <cellStyle name="Currency [0] 2" xfId="1301"/>
    <cellStyle name="Currency [0] 2 2" xfId="1302"/>
    <cellStyle name="Currency [0] 2 3" xfId="1303"/>
    <cellStyle name="Currency [0] 2 4" xfId="1304"/>
    <cellStyle name="Currency [0] 2 5" xfId="1305"/>
    <cellStyle name="Currency [0] 2 6" xfId="1306"/>
    <cellStyle name="Currency [0] 2 7" xfId="1307"/>
    <cellStyle name="Currency [0] 2 8" xfId="1308"/>
    <cellStyle name="Currency [0] 3" xfId="1309"/>
    <cellStyle name="Currency [0] 3 2" xfId="1310"/>
    <cellStyle name="Currency [0] 3 3" xfId="1311"/>
    <cellStyle name="Currency [0] 3 4" xfId="1312"/>
    <cellStyle name="Currency [0] 3 5" xfId="1313"/>
    <cellStyle name="Currency [0] 3 6" xfId="1314"/>
    <cellStyle name="Currency [0] 3 7" xfId="1315"/>
    <cellStyle name="Currency [0] 3 8" xfId="1316"/>
    <cellStyle name="Currency [0] 4" xfId="1317"/>
    <cellStyle name="Currency [0] 4 2" xfId="1318"/>
    <cellStyle name="Currency [0] 4 3" xfId="1319"/>
    <cellStyle name="Currency [0] 4 4" xfId="1320"/>
    <cellStyle name="Currency [0] 4 5" xfId="1321"/>
    <cellStyle name="Currency [0] 4 6" xfId="1322"/>
    <cellStyle name="Currency [0] 4 7" xfId="1323"/>
    <cellStyle name="Currency [0] 4 8" xfId="1324"/>
    <cellStyle name="Currency [0] 5" xfId="1325"/>
    <cellStyle name="Currency [0] 5 2" xfId="1326"/>
    <cellStyle name="Currency [0] 5 3" xfId="1327"/>
    <cellStyle name="Currency [0] 5 4" xfId="1328"/>
    <cellStyle name="Currency [0] 5 5" xfId="1329"/>
    <cellStyle name="Currency [0] 5 6" xfId="1330"/>
    <cellStyle name="Currency [0] 5 7" xfId="1331"/>
    <cellStyle name="Currency [0] 5 8" xfId="1332"/>
    <cellStyle name="Currency [0] 6" xfId="1333"/>
    <cellStyle name="Currency [0] 6 2" xfId="1334"/>
    <cellStyle name="Currency [0] 7" xfId="1335"/>
    <cellStyle name="Currency [0] 7 2" xfId="1336"/>
    <cellStyle name="Currency [0] 8" xfId="1337"/>
    <cellStyle name="Currency [0] 8 2" xfId="1338"/>
    <cellStyle name="Currency [00]" xfId="1339"/>
    <cellStyle name="Currency 0" xfId="1340"/>
    <cellStyle name="Currency 2" xfId="1341"/>
    <cellStyle name="Currency_06_9m" xfId="1342"/>
    <cellStyle name="Currency0" xfId="1343"/>
    <cellStyle name="Currency2" xfId="1344"/>
    <cellStyle name="Đ_x0010_" xfId="1345"/>
    <cellStyle name="Data Cell - PerformancePoint" xfId="1346"/>
    <cellStyle name="Data Entry Cell - PerformancePoint" xfId="1347"/>
    <cellStyle name="date" xfId="1348"/>
    <cellStyle name="date 2" xfId="1349"/>
    <cellStyle name="Date Aligned" xfId="1350"/>
    <cellStyle name="Date Short" xfId="1351"/>
    <cellStyle name="Dates" xfId="1352"/>
    <cellStyle name="Default" xfId="1353"/>
    <cellStyle name="Dezimal [0]_Compiling Utility Macros" xfId="1354"/>
    <cellStyle name="Dezimal_Compiling Utility Macros" xfId="1355"/>
    <cellStyle name="Dotted Line" xfId="1356"/>
    <cellStyle name="E&amp;Y House" xfId="1357"/>
    <cellStyle name="E-mail" xfId="1358"/>
    <cellStyle name="Emphasis 1" xfId="1359"/>
    <cellStyle name="Emphasis 1 2" xfId="1360"/>
    <cellStyle name="Emphasis 1 3" xfId="1361"/>
    <cellStyle name="Emphasis 1 4" xfId="1362"/>
    <cellStyle name="Emphasis 1 5" xfId="1363"/>
    <cellStyle name="Emphasis 1 6" xfId="1364"/>
    <cellStyle name="Emphasis 2" xfId="1365"/>
    <cellStyle name="Emphasis 2 2" xfId="1366"/>
    <cellStyle name="Emphasis 2 3" xfId="1367"/>
    <cellStyle name="Emphasis 2 4" xfId="1368"/>
    <cellStyle name="Emphasis 2 5" xfId="1369"/>
    <cellStyle name="Emphasis 2 6" xfId="1370"/>
    <cellStyle name="Emphasis 3" xfId="1371"/>
    <cellStyle name="Enter Currency (0)" xfId="1372"/>
    <cellStyle name="Enter Currency (2)" xfId="1373"/>
    <cellStyle name="Enter Units (0)" xfId="1374"/>
    <cellStyle name="Enter Units (1)" xfId="1375"/>
    <cellStyle name="Enter Units (2)" xfId="1376"/>
    <cellStyle name="Euro" xfId="1377"/>
    <cellStyle name="Euro 2" xfId="1378"/>
    <cellStyle name="Euro 3" xfId="1379"/>
    <cellStyle name="ew" xfId="1380"/>
    <cellStyle name="Excel Built-in Excel Built-in Normal" xfId="1381"/>
    <cellStyle name="Excel Built-in Normal" xfId="1382"/>
    <cellStyle name="Excel Built-in Normal 1" xfId="1383"/>
    <cellStyle name="Excel Built-in Normal 1 2" xfId="1384"/>
    <cellStyle name="Excel Built-in Normal 2" xfId="1385"/>
    <cellStyle name="Excel Built-in Normal 3" xfId="1386"/>
    <cellStyle name="Excel Built-in Normal 4" xfId="1387"/>
    <cellStyle name="Excel Built-in Normal 4 2" xfId="1388"/>
    <cellStyle name="Excel Built-in Normal 5" xfId="1389"/>
    <cellStyle name="Excel Built-in Normal 6" xfId="1390"/>
    <cellStyle name="Excel Built-in Normal 7" xfId="1391"/>
    <cellStyle name="Excel Built-in Обычный 2" xfId="1392"/>
    <cellStyle name="Explanatory Text" xfId="1393"/>
    <cellStyle name="F2" xfId="1394"/>
    <cellStyle name="F3" xfId="1395"/>
    <cellStyle name="F4" xfId="1396"/>
    <cellStyle name="F5" xfId="1397"/>
    <cellStyle name="F6" xfId="1398"/>
    <cellStyle name="F7" xfId="1399"/>
    <cellStyle name="F8" xfId="1400"/>
    <cellStyle name="Fixed" xfId="1401"/>
    <cellStyle name="fo]_x000d__x000a_UserName=Murat Zelef_x000d__x000a_UserCompany=Bumerang_x000d__x000a__x000d__x000a_[File Paths]_x000d__x000a_WorkingDirectory=C:\EQUIS\DLWIN_x000d__x000a_DownLoader=C" xfId="1402"/>
    <cellStyle name="Followed Hyperlink" xfId="1403"/>
    <cellStyle name="Footnote" xfId="1404"/>
    <cellStyle name="Footnotes" xfId="1405"/>
    <cellStyle name="General_Ledger" xfId="1406"/>
    <cellStyle name="Good" xfId="1407"/>
    <cellStyle name="Good 2" xfId="1408"/>
    <cellStyle name="Good 3" xfId="1409"/>
    <cellStyle name="Good 4" xfId="1410"/>
    <cellStyle name="Good 5" xfId="1411"/>
    <cellStyle name="Good_7-р_Из_Системы" xfId="1412"/>
    <cellStyle name="hard no" xfId="1413"/>
    <cellStyle name="Hard Percent" xfId="1414"/>
    <cellStyle name="hardno" xfId="1415"/>
    <cellStyle name="Header" xfId="1416"/>
    <cellStyle name="Header1" xfId="1417"/>
    <cellStyle name="Header2" xfId="1418"/>
    <cellStyle name="Heading" xfId="1419"/>
    <cellStyle name="Heading 1" xfId="1420"/>
    <cellStyle name="Heading 1 2" xfId="1421"/>
    <cellStyle name="Heading 1 3" xfId="1422"/>
    <cellStyle name="Heading 2" xfId="1423"/>
    <cellStyle name="Heading 2 2" xfId="1424"/>
    <cellStyle name="Heading 2 3" xfId="1425"/>
    <cellStyle name="Heading 3" xfId="1426"/>
    <cellStyle name="Heading 3 2" xfId="1427"/>
    <cellStyle name="Heading 3 2 2" xfId="1428"/>
    <cellStyle name="Heading 4" xfId="1429"/>
    <cellStyle name="Heading 4 2" xfId="1430"/>
    <cellStyle name="Heading 5" xfId="1431"/>
    <cellStyle name="Heading_Б4-УТВЕРЖДЕНО" xfId="1432"/>
    <cellStyle name="Heading2" xfId="1433"/>
    <cellStyle name="Hidden" xfId="1434"/>
    <cellStyle name="Hidden 2" xfId="1435"/>
    <cellStyle name="Hidden 2 2" xfId="1436"/>
    <cellStyle name="Hidden 3" xfId="1437"/>
    <cellStyle name="Hyperlink" xfId="1438"/>
    <cellStyle name="Îáű÷íűé__FES" xfId="1439"/>
    <cellStyle name="Îáû÷íûé_cogs" xfId="1440"/>
    <cellStyle name="Îňęđűâŕâřŕ˙ń˙ ăčďĺđńńűëęŕ" xfId="1441"/>
    <cellStyle name="Info" xfId="1442"/>
    <cellStyle name="Input" xfId="1443"/>
    <cellStyle name="Input 2" xfId="1444"/>
    <cellStyle name="Input 3" xfId="1445"/>
    <cellStyle name="InputCurrency" xfId="1446"/>
    <cellStyle name="InputCurrency2" xfId="1447"/>
    <cellStyle name="InputMultiple1" xfId="1448"/>
    <cellStyle name="InputPercent1" xfId="1449"/>
    <cellStyle name="Inputs" xfId="1450"/>
    <cellStyle name="Inputs (const)" xfId="1451"/>
    <cellStyle name="Inputs 10" xfId="1452"/>
    <cellStyle name="Inputs 11" xfId="1453"/>
    <cellStyle name="Inputs 12" xfId="1454"/>
    <cellStyle name="Inputs 13" xfId="1455"/>
    <cellStyle name="Inputs 14" xfId="1456"/>
    <cellStyle name="Inputs 15" xfId="1457"/>
    <cellStyle name="Inputs 16" xfId="1458"/>
    <cellStyle name="Inputs 17" xfId="1459"/>
    <cellStyle name="Inputs 18" xfId="1460"/>
    <cellStyle name="Inputs 19" xfId="1461"/>
    <cellStyle name="Inputs 2" xfId="1462"/>
    <cellStyle name="Inputs 20" xfId="1463"/>
    <cellStyle name="Inputs 21" xfId="1464"/>
    <cellStyle name="Inputs 22" xfId="1465"/>
    <cellStyle name="Inputs 23" xfId="1466"/>
    <cellStyle name="Inputs 24" xfId="1467"/>
    <cellStyle name="Inputs 25" xfId="1468"/>
    <cellStyle name="Inputs 26" xfId="1469"/>
    <cellStyle name="Inputs 27" xfId="1470"/>
    <cellStyle name="Inputs 28" xfId="1471"/>
    <cellStyle name="Inputs 29" xfId="1472"/>
    <cellStyle name="Inputs 3" xfId="1473"/>
    <cellStyle name="Inputs 30" xfId="1474"/>
    <cellStyle name="Inputs 31" xfId="1475"/>
    <cellStyle name="Inputs 32" xfId="1476"/>
    <cellStyle name="Inputs 33" xfId="1477"/>
    <cellStyle name="Inputs 34" xfId="1478"/>
    <cellStyle name="Inputs 35" xfId="1479"/>
    <cellStyle name="Inputs 36" xfId="1480"/>
    <cellStyle name="Inputs 37" xfId="1481"/>
    <cellStyle name="Inputs 38" xfId="1482"/>
    <cellStyle name="Inputs 39" xfId="1483"/>
    <cellStyle name="Inputs 4" xfId="1484"/>
    <cellStyle name="Inputs 40" xfId="1485"/>
    <cellStyle name="Inputs 41" xfId="1486"/>
    <cellStyle name="Inputs 42" xfId="1487"/>
    <cellStyle name="Inputs 43" xfId="1488"/>
    <cellStyle name="Inputs 44" xfId="1489"/>
    <cellStyle name="Inputs 45" xfId="1490"/>
    <cellStyle name="Inputs 46" xfId="1491"/>
    <cellStyle name="Inputs 47" xfId="1492"/>
    <cellStyle name="Inputs 48" xfId="1493"/>
    <cellStyle name="Inputs 49" xfId="1494"/>
    <cellStyle name="Inputs 5" xfId="1495"/>
    <cellStyle name="Inputs 50" xfId="1496"/>
    <cellStyle name="Inputs 51" xfId="1497"/>
    <cellStyle name="Inputs 52" xfId="1498"/>
    <cellStyle name="Inputs 53" xfId="1499"/>
    <cellStyle name="Inputs 54" xfId="1500"/>
    <cellStyle name="Inputs 55" xfId="1501"/>
    <cellStyle name="Inputs 56" xfId="1502"/>
    <cellStyle name="Inputs 57" xfId="1503"/>
    <cellStyle name="Inputs 58" xfId="1504"/>
    <cellStyle name="Inputs 59" xfId="1505"/>
    <cellStyle name="Inputs 6" xfId="1506"/>
    <cellStyle name="Inputs 60" xfId="1507"/>
    <cellStyle name="Inputs 61" xfId="1508"/>
    <cellStyle name="Inputs 7" xfId="1509"/>
    <cellStyle name="Inputs 8" xfId="1510"/>
    <cellStyle name="Inputs 9" xfId="1511"/>
    <cellStyle name="Inputs Co" xfId="1512"/>
    <cellStyle name="Inputs_46EE.2011(v1.0)" xfId="1513"/>
    <cellStyle name="Just_Table" xfId="1514"/>
    <cellStyle name="LeftTitle" xfId="1515"/>
    <cellStyle name="Link Currency (0)" xfId="1516"/>
    <cellStyle name="Link Currency (2)" xfId="1517"/>
    <cellStyle name="Link Units (0)" xfId="1518"/>
    <cellStyle name="Link Units (1)" xfId="1519"/>
    <cellStyle name="Link Units (2)" xfId="1520"/>
    <cellStyle name="Linked Cell" xfId="1521"/>
    <cellStyle name="Linked Cell 2" xfId="1522"/>
    <cellStyle name="Locked Cell - PerformancePoint" xfId="1523"/>
    <cellStyle name="Millares [0]_FINAL-10" xfId="1524"/>
    <cellStyle name="Millares_FINAL-10" xfId="1525"/>
    <cellStyle name="Milliers [0]_RESULTS" xfId="1526"/>
    <cellStyle name="Milliers_RESULTS" xfId="1527"/>
    <cellStyle name="mnb" xfId="1528"/>
    <cellStyle name="Mon?taire [0]_RESULTS" xfId="1529"/>
    <cellStyle name="Mon?taire_RESULTS" xfId="1530"/>
    <cellStyle name="Moneda [0]_FINAL-10" xfId="1531"/>
    <cellStyle name="Moneda_FINAL-10" xfId="1532"/>
    <cellStyle name="Monétaire [0]_RESULTS" xfId="1533"/>
    <cellStyle name="Monétaire_RESULTS" xfId="1534"/>
    <cellStyle name="Multiple" xfId="1535"/>
    <cellStyle name="Multiple1" xfId="1536"/>
    <cellStyle name="MultipleBelow" xfId="1537"/>
    <cellStyle name="mystil" xfId="1538"/>
    <cellStyle name="namber" xfId="1539"/>
    <cellStyle name="Neutral" xfId="1540"/>
    <cellStyle name="Neutral 2" xfId="1541"/>
    <cellStyle name="Neutral 3" xfId="1542"/>
    <cellStyle name="Neutral 4" xfId="1543"/>
    <cellStyle name="Neutral 5" xfId="1544"/>
    <cellStyle name="Neutral_7-р_Из_Системы" xfId="1545"/>
    <cellStyle name="No_Input" xfId="1546"/>
    <cellStyle name="Norma11l" xfId="1547"/>
    <cellStyle name="Norma11l 2" xfId="1548"/>
    <cellStyle name="Norma11l 3" xfId="1549"/>
    <cellStyle name="normal" xfId="1550"/>
    <cellStyle name="Normal - Style1" xfId="1551"/>
    <cellStyle name="Normal 1" xfId="1552"/>
    <cellStyle name="Normal 2" xfId="1553"/>
    <cellStyle name="Normal 2 2" xfId="1554"/>
    <cellStyle name="Normal 3" xfId="1555"/>
    <cellStyle name="Normal 3 2" xfId="1556"/>
    <cellStyle name="Normal 4" xfId="1557"/>
    <cellStyle name="Normal 4 2" xfId="1558"/>
    <cellStyle name="Normal 5" xfId="1559"/>
    <cellStyle name="Normal 5 2" xfId="1560"/>
    <cellStyle name="normal 6" xfId="1561"/>
    <cellStyle name="normal 7" xfId="1562"/>
    <cellStyle name="normal 8" xfId="1563"/>
    <cellStyle name="normal 9" xfId="1564"/>
    <cellStyle name="Normal." xfId="1565"/>
    <cellStyle name="Normal_06_9m" xfId="1566"/>
    <cellStyle name="Normal1" xfId="1567"/>
    <cellStyle name="Normal2" xfId="1568"/>
    <cellStyle name="NormalGB" xfId="1569"/>
    <cellStyle name="Normalny_24. 02. 97." xfId="1570"/>
    <cellStyle name="normбlnм_laroux" xfId="1571"/>
    <cellStyle name="Note" xfId="1572"/>
    <cellStyle name="Note 2" xfId="1573"/>
    <cellStyle name="Note 2 2" xfId="1574"/>
    <cellStyle name="Note 3" xfId="1575"/>
    <cellStyle name="Note 3 2" xfId="1576"/>
    <cellStyle name="Note 4" xfId="1577"/>
    <cellStyle name="Note 4 2" xfId="1578"/>
    <cellStyle name="Note 5" xfId="1579"/>
    <cellStyle name="Note 5 2" xfId="1580"/>
    <cellStyle name="Note_7-р_Из_Системы" xfId="1581"/>
    <cellStyle name="number" xfId="1582"/>
    <cellStyle name="Ôčíŕíńîâűé [0]_(ňŕá 3č)" xfId="1583"/>
    <cellStyle name="Ôčíŕíńîâűé_(ňŕá 3č)" xfId="1584"/>
    <cellStyle name="Option" xfId="1585"/>
    <cellStyle name="Òûñÿ÷è [0]_cogs" xfId="1586"/>
    <cellStyle name="Òûñÿ÷è_cogs" xfId="1587"/>
    <cellStyle name="Output" xfId="1588"/>
    <cellStyle name="Output 2" xfId="1589"/>
    <cellStyle name="Page Number" xfId="1590"/>
    <cellStyle name="PageHeading" xfId="1591"/>
    <cellStyle name="pb_page_heading_LS" xfId="1592"/>
    <cellStyle name="Percent [0]" xfId="1593"/>
    <cellStyle name="Percent [00]" xfId="1594"/>
    <cellStyle name="Percent 2" xfId="1595"/>
    <cellStyle name="Percent 3" xfId="1596"/>
    <cellStyle name="Percent_FA register working" xfId="1597"/>
    <cellStyle name="Percent1" xfId="1598"/>
    <cellStyle name="Piug" xfId="1599"/>
    <cellStyle name="Plug" xfId="1600"/>
    <cellStyle name="PrePop Currency (0)" xfId="1601"/>
    <cellStyle name="PrePop Currency (2)" xfId="1602"/>
    <cellStyle name="PrePop Units (0)" xfId="1603"/>
    <cellStyle name="PrePop Units (1)" xfId="1604"/>
    <cellStyle name="PrePop Units (2)" xfId="1605"/>
    <cellStyle name="Price_Body" xfId="1606"/>
    <cellStyle name="prochrek" xfId="1607"/>
    <cellStyle name="Protected" xfId="1608"/>
    <cellStyle name="QTitle" xfId="1609"/>
    <cellStyle name="QTitle 2" xfId="1610"/>
    <cellStyle name="QTitle 2 2" xfId="1611"/>
    <cellStyle name="QTitle 3" xfId="1612"/>
    <cellStyle name="range" xfId="1613"/>
    <cellStyle name="S0" xfId="1614"/>
    <cellStyle name="S1" xfId="1615"/>
    <cellStyle name="S2" xfId="1616"/>
    <cellStyle name="S2 2" xfId="1617"/>
    <cellStyle name="S3" xfId="1618"/>
    <cellStyle name="S3 2" xfId="1619"/>
    <cellStyle name="S4" xfId="1620"/>
    <cellStyle name="S4 2" xfId="1621"/>
    <cellStyle name="S5" xfId="1622"/>
    <cellStyle name="S5 2" xfId="1623"/>
    <cellStyle name="S6" xfId="1624"/>
    <cellStyle name="S6 2" xfId="1625"/>
    <cellStyle name="S7" xfId="1626"/>
    <cellStyle name="S8" xfId="1627"/>
    <cellStyle name="Salomon Logo" xfId="1628"/>
    <cellStyle name="SAPBEXaggData" xfId="1629"/>
    <cellStyle name="SAPBEXaggData 2" xfId="1630"/>
    <cellStyle name="SAPBEXaggData 2 2" xfId="1631"/>
    <cellStyle name="SAPBEXaggData 2 2 2" xfId="1632"/>
    <cellStyle name="SAPBEXaggData 3" xfId="1633"/>
    <cellStyle name="SAPBEXaggData 3 2" xfId="1634"/>
    <cellStyle name="SAPBEXaggData 4" xfId="1635"/>
    <cellStyle name="SAPBEXaggData 4 2" xfId="1636"/>
    <cellStyle name="SAPBEXaggData 5" xfId="1637"/>
    <cellStyle name="SAPBEXaggData 5 2" xfId="1638"/>
    <cellStyle name="SAPBEXaggData 6" xfId="1639"/>
    <cellStyle name="SAPBEXaggData 6 2" xfId="1640"/>
    <cellStyle name="SAPBEXaggDataEmph" xfId="1641"/>
    <cellStyle name="SAPBEXaggDataEmph 2" xfId="1642"/>
    <cellStyle name="SAPBEXaggDataEmph 2 2" xfId="1643"/>
    <cellStyle name="SAPBEXaggDataEmph 2 2 2" xfId="1644"/>
    <cellStyle name="SAPBEXaggDataEmph 3" xfId="1645"/>
    <cellStyle name="SAPBEXaggDataEmph 3 2" xfId="1646"/>
    <cellStyle name="SAPBEXaggDataEmph 4" xfId="1647"/>
    <cellStyle name="SAPBEXaggDataEmph 4 2" xfId="1648"/>
    <cellStyle name="SAPBEXaggDataEmph 5" xfId="1649"/>
    <cellStyle name="SAPBEXaggDataEmph 5 2" xfId="1650"/>
    <cellStyle name="SAPBEXaggDataEmph 6" xfId="1651"/>
    <cellStyle name="SAPBEXaggDataEmph 6 2" xfId="1652"/>
    <cellStyle name="SAPBEXaggItem" xfId="1653"/>
    <cellStyle name="SAPBEXaggItem 2" xfId="1654"/>
    <cellStyle name="SAPBEXaggItem 2 2" xfId="1655"/>
    <cellStyle name="SAPBEXaggItem 2 2 2" xfId="1656"/>
    <cellStyle name="SAPBEXaggItem 3" xfId="1657"/>
    <cellStyle name="SAPBEXaggItem 3 2" xfId="1658"/>
    <cellStyle name="SAPBEXaggItem 4" xfId="1659"/>
    <cellStyle name="SAPBEXaggItem 4 2" xfId="1660"/>
    <cellStyle name="SAPBEXaggItem 5" xfId="1661"/>
    <cellStyle name="SAPBEXaggItem 5 2" xfId="1662"/>
    <cellStyle name="SAPBEXaggItem 6" xfId="1663"/>
    <cellStyle name="SAPBEXaggItem 6 2" xfId="1664"/>
    <cellStyle name="SAPBEXaggItemX" xfId="1665"/>
    <cellStyle name="SAPBEXaggItemX 2" xfId="1666"/>
    <cellStyle name="SAPBEXaggItemX 2 2" xfId="1667"/>
    <cellStyle name="SAPBEXaggItemX 3" xfId="1668"/>
    <cellStyle name="SAPBEXaggItemX 4" xfId="1669"/>
    <cellStyle name="SAPBEXaggItemX 5" xfId="1670"/>
    <cellStyle name="SAPBEXaggItemX 6" xfId="1671"/>
    <cellStyle name="SAPBEXchaText" xfId="1672"/>
    <cellStyle name="SAPBEXchaText 2" xfId="1673"/>
    <cellStyle name="SAPBEXchaText 2 2" xfId="1674"/>
    <cellStyle name="SAPBEXchaText 2 2 2" xfId="1675"/>
    <cellStyle name="SAPBEXchaText 3" xfId="1676"/>
    <cellStyle name="SAPBEXchaText 3 2" xfId="1677"/>
    <cellStyle name="SAPBEXchaText 4" xfId="1678"/>
    <cellStyle name="SAPBEXchaText 4 2" xfId="1679"/>
    <cellStyle name="SAPBEXchaText 5" xfId="1680"/>
    <cellStyle name="SAPBEXchaText 5 2" xfId="1681"/>
    <cellStyle name="SAPBEXchaText 6" xfId="1682"/>
    <cellStyle name="SAPBEXchaText 6 2" xfId="1683"/>
    <cellStyle name="SAPBEXchaText 7" xfId="1684"/>
    <cellStyle name="SAPBEXchaText 8" xfId="1685"/>
    <cellStyle name="SAPBEXchaText_Приложение_1_к_7-у-о_2009_Кв_1_ФСТ" xfId="1686"/>
    <cellStyle name="SAPBEXexcBad7" xfId="1687"/>
    <cellStyle name="SAPBEXexcBad7 2" xfId="1688"/>
    <cellStyle name="SAPBEXexcBad7 2 2" xfId="1689"/>
    <cellStyle name="SAPBEXexcBad7 2 2 2" xfId="1690"/>
    <cellStyle name="SAPBEXexcBad7 3" xfId="1691"/>
    <cellStyle name="SAPBEXexcBad7 3 2" xfId="1692"/>
    <cellStyle name="SAPBEXexcBad7 4" xfId="1693"/>
    <cellStyle name="SAPBEXexcBad7 4 2" xfId="1694"/>
    <cellStyle name="SAPBEXexcBad7 5" xfId="1695"/>
    <cellStyle name="SAPBEXexcBad7 5 2" xfId="1696"/>
    <cellStyle name="SAPBEXexcBad7 6" xfId="1697"/>
    <cellStyle name="SAPBEXexcBad7 6 2" xfId="1698"/>
    <cellStyle name="SAPBEXexcBad8" xfId="1699"/>
    <cellStyle name="SAPBEXexcBad8 2" xfId="1700"/>
    <cellStyle name="SAPBEXexcBad8 2 2" xfId="1701"/>
    <cellStyle name="SAPBEXexcBad8 2 2 2" xfId="1702"/>
    <cellStyle name="SAPBEXexcBad8 3" xfId="1703"/>
    <cellStyle name="SAPBEXexcBad8 3 2" xfId="1704"/>
    <cellStyle name="SAPBEXexcBad8 4" xfId="1705"/>
    <cellStyle name="SAPBEXexcBad8 4 2" xfId="1706"/>
    <cellStyle name="SAPBEXexcBad8 5" xfId="1707"/>
    <cellStyle name="SAPBEXexcBad8 5 2" xfId="1708"/>
    <cellStyle name="SAPBEXexcBad8 6" xfId="1709"/>
    <cellStyle name="SAPBEXexcBad8 6 2" xfId="1710"/>
    <cellStyle name="SAPBEXexcBad9" xfId="1711"/>
    <cellStyle name="SAPBEXexcBad9 2" xfId="1712"/>
    <cellStyle name="SAPBEXexcBad9 2 2" xfId="1713"/>
    <cellStyle name="SAPBEXexcBad9 2 2 2" xfId="1714"/>
    <cellStyle name="SAPBEXexcBad9 3" xfId="1715"/>
    <cellStyle name="SAPBEXexcBad9 3 2" xfId="1716"/>
    <cellStyle name="SAPBEXexcBad9 4" xfId="1717"/>
    <cellStyle name="SAPBEXexcBad9 4 2" xfId="1718"/>
    <cellStyle name="SAPBEXexcBad9 5" xfId="1719"/>
    <cellStyle name="SAPBEXexcBad9 5 2" xfId="1720"/>
    <cellStyle name="SAPBEXexcBad9 6" xfId="1721"/>
    <cellStyle name="SAPBEXexcBad9 6 2" xfId="1722"/>
    <cellStyle name="SAPBEXexcCritical4" xfId="1723"/>
    <cellStyle name="SAPBEXexcCritical4 2" xfId="1724"/>
    <cellStyle name="SAPBEXexcCritical4 2 2" xfId="1725"/>
    <cellStyle name="SAPBEXexcCritical4 2 2 2" xfId="1726"/>
    <cellStyle name="SAPBEXexcCritical4 3" xfId="1727"/>
    <cellStyle name="SAPBEXexcCritical4 3 2" xfId="1728"/>
    <cellStyle name="SAPBEXexcCritical4 4" xfId="1729"/>
    <cellStyle name="SAPBEXexcCritical4 4 2" xfId="1730"/>
    <cellStyle name="SAPBEXexcCritical4 5" xfId="1731"/>
    <cellStyle name="SAPBEXexcCritical4 5 2" xfId="1732"/>
    <cellStyle name="SAPBEXexcCritical4 6" xfId="1733"/>
    <cellStyle name="SAPBEXexcCritical4 6 2" xfId="1734"/>
    <cellStyle name="SAPBEXexcCritical5" xfId="1735"/>
    <cellStyle name="SAPBEXexcCritical5 2" xfId="1736"/>
    <cellStyle name="SAPBEXexcCritical5 2 2" xfId="1737"/>
    <cellStyle name="SAPBEXexcCritical5 2 2 2" xfId="1738"/>
    <cellStyle name="SAPBEXexcCritical5 3" xfId="1739"/>
    <cellStyle name="SAPBEXexcCritical5 3 2" xfId="1740"/>
    <cellStyle name="SAPBEXexcCritical5 4" xfId="1741"/>
    <cellStyle name="SAPBEXexcCritical5 4 2" xfId="1742"/>
    <cellStyle name="SAPBEXexcCritical5 5" xfId="1743"/>
    <cellStyle name="SAPBEXexcCritical5 5 2" xfId="1744"/>
    <cellStyle name="SAPBEXexcCritical5 6" xfId="1745"/>
    <cellStyle name="SAPBEXexcCritical5 6 2" xfId="1746"/>
    <cellStyle name="SAPBEXexcCritical6" xfId="1747"/>
    <cellStyle name="SAPBEXexcCritical6 2" xfId="1748"/>
    <cellStyle name="SAPBEXexcCritical6 2 2" xfId="1749"/>
    <cellStyle name="SAPBEXexcCritical6 2 2 2" xfId="1750"/>
    <cellStyle name="SAPBEXexcCritical6 3" xfId="1751"/>
    <cellStyle name="SAPBEXexcCritical6 3 2" xfId="1752"/>
    <cellStyle name="SAPBEXexcCritical6 4" xfId="1753"/>
    <cellStyle name="SAPBEXexcCritical6 4 2" xfId="1754"/>
    <cellStyle name="SAPBEXexcCritical6 5" xfId="1755"/>
    <cellStyle name="SAPBEXexcCritical6 5 2" xfId="1756"/>
    <cellStyle name="SAPBEXexcCritical6 6" xfId="1757"/>
    <cellStyle name="SAPBEXexcCritical6 6 2" xfId="1758"/>
    <cellStyle name="SAPBEXexcGood1" xfId="1759"/>
    <cellStyle name="SAPBEXexcGood1 2" xfId="1760"/>
    <cellStyle name="SAPBEXexcGood1 2 2" xfId="1761"/>
    <cellStyle name="SAPBEXexcGood1 2 2 2" xfId="1762"/>
    <cellStyle name="SAPBEXexcGood1 3" xfId="1763"/>
    <cellStyle name="SAPBEXexcGood1 3 2" xfId="1764"/>
    <cellStyle name="SAPBEXexcGood1 4" xfId="1765"/>
    <cellStyle name="SAPBEXexcGood1 4 2" xfId="1766"/>
    <cellStyle name="SAPBEXexcGood1 5" xfId="1767"/>
    <cellStyle name="SAPBEXexcGood1 5 2" xfId="1768"/>
    <cellStyle name="SAPBEXexcGood1 6" xfId="1769"/>
    <cellStyle name="SAPBEXexcGood1 6 2" xfId="1770"/>
    <cellStyle name="SAPBEXexcGood2" xfId="1771"/>
    <cellStyle name="SAPBEXexcGood2 2" xfId="1772"/>
    <cellStyle name="SAPBEXexcGood2 2 2" xfId="1773"/>
    <cellStyle name="SAPBEXexcGood2 2 2 2" xfId="1774"/>
    <cellStyle name="SAPBEXexcGood2 3" xfId="1775"/>
    <cellStyle name="SAPBEXexcGood2 3 2" xfId="1776"/>
    <cellStyle name="SAPBEXexcGood2 4" xfId="1777"/>
    <cellStyle name="SAPBEXexcGood2 4 2" xfId="1778"/>
    <cellStyle name="SAPBEXexcGood2 5" xfId="1779"/>
    <cellStyle name="SAPBEXexcGood2 5 2" xfId="1780"/>
    <cellStyle name="SAPBEXexcGood2 6" xfId="1781"/>
    <cellStyle name="SAPBEXexcGood2 6 2" xfId="1782"/>
    <cellStyle name="SAPBEXexcGood3" xfId="1783"/>
    <cellStyle name="SAPBEXexcGood3 2" xfId="1784"/>
    <cellStyle name="SAPBEXexcGood3 2 2" xfId="1785"/>
    <cellStyle name="SAPBEXexcGood3 2 2 2" xfId="1786"/>
    <cellStyle name="SAPBEXexcGood3 3" xfId="1787"/>
    <cellStyle name="SAPBEXexcGood3 3 2" xfId="1788"/>
    <cellStyle name="SAPBEXexcGood3 4" xfId="1789"/>
    <cellStyle name="SAPBEXexcGood3 4 2" xfId="1790"/>
    <cellStyle name="SAPBEXexcGood3 5" xfId="1791"/>
    <cellStyle name="SAPBEXexcGood3 5 2" xfId="1792"/>
    <cellStyle name="SAPBEXexcGood3 6" xfId="1793"/>
    <cellStyle name="SAPBEXexcGood3 6 2" xfId="1794"/>
    <cellStyle name="SAPBEXfilterDrill" xfId="1795"/>
    <cellStyle name="SAPBEXfilterDrill 2" xfId="1796"/>
    <cellStyle name="SAPBEXfilterDrill 2 2" xfId="1797"/>
    <cellStyle name="SAPBEXfilterDrill 2 2 2" xfId="1798"/>
    <cellStyle name="SAPBEXfilterDrill 3" xfId="1799"/>
    <cellStyle name="SAPBEXfilterDrill 3 2" xfId="1800"/>
    <cellStyle name="SAPBEXfilterDrill 4" xfId="1801"/>
    <cellStyle name="SAPBEXfilterDrill 4 2" xfId="1802"/>
    <cellStyle name="SAPBEXfilterDrill 5" xfId="1803"/>
    <cellStyle name="SAPBEXfilterDrill 5 2" xfId="1804"/>
    <cellStyle name="SAPBEXfilterDrill 6" xfId="1805"/>
    <cellStyle name="SAPBEXfilterDrill 6 2" xfId="1806"/>
    <cellStyle name="SAPBEXfilterItem" xfId="1807"/>
    <cellStyle name="SAPBEXfilterItem 2" xfId="1808"/>
    <cellStyle name="SAPBEXfilterItem 2 2" xfId="1809"/>
    <cellStyle name="SAPBEXfilterItem 2 2 2" xfId="1810"/>
    <cellStyle name="SAPBEXfilterItem 3" xfId="1811"/>
    <cellStyle name="SAPBEXfilterItem 3 2" xfId="1812"/>
    <cellStyle name="SAPBEXfilterItem 4" xfId="1813"/>
    <cellStyle name="SAPBEXfilterItem 4 2" xfId="1814"/>
    <cellStyle name="SAPBEXfilterItem 5" xfId="1815"/>
    <cellStyle name="SAPBEXfilterItem 5 2" xfId="1816"/>
    <cellStyle name="SAPBEXfilterItem 6" xfId="1817"/>
    <cellStyle name="SAPBEXfilterItem 6 2" xfId="1818"/>
    <cellStyle name="SAPBEXfilterText" xfId="1819"/>
    <cellStyle name="SAPBEXfilterText 2" xfId="1820"/>
    <cellStyle name="SAPBEXfilterText 2 2" xfId="1821"/>
    <cellStyle name="SAPBEXfilterText 3" xfId="1822"/>
    <cellStyle name="SAPBEXfilterText 3 2" xfId="1823"/>
    <cellStyle name="SAPBEXfilterText 4" xfId="1824"/>
    <cellStyle name="SAPBEXfilterText 4 2" xfId="1825"/>
    <cellStyle name="SAPBEXfilterText 5" xfId="1826"/>
    <cellStyle name="SAPBEXfilterText 5 2" xfId="1827"/>
    <cellStyle name="SAPBEXfilterText 6" xfId="1828"/>
    <cellStyle name="SAPBEXfilterText 6 2" xfId="1829"/>
    <cellStyle name="SAPBEXformats" xfId="1830"/>
    <cellStyle name="SAPBEXformats 2" xfId="1831"/>
    <cellStyle name="SAPBEXformats 2 2" xfId="1832"/>
    <cellStyle name="SAPBEXformats 2 2 2" xfId="1833"/>
    <cellStyle name="SAPBEXformats 3" xfId="1834"/>
    <cellStyle name="SAPBEXformats 3 2" xfId="1835"/>
    <cellStyle name="SAPBEXformats 4" xfId="1836"/>
    <cellStyle name="SAPBEXformats 4 2" xfId="1837"/>
    <cellStyle name="SAPBEXformats 5" xfId="1838"/>
    <cellStyle name="SAPBEXformats 5 2" xfId="1839"/>
    <cellStyle name="SAPBEXformats 6" xfId="1840"/>
    <cellStyle name="SAPBEXformats 6 2" xfId="1841"/>
    <cellStyle name="SAPBEXformats 7" xfId="1842"/>
    <cellStyle name="SAPBEXformats 8" xfId="1843"/>
    <cellStyle name="SAPBEXheaderItem" xfId="1844"/>
    <cellStyle name="SAPBEXheaderItem 2" xfId="1845"/>
    <cellStyle name="SAPBEXheaderItem 2 2" xfId="1846"/>
    <cellStyle name="SAPBEXheaderItem 2 2 2" xfId="1847"/>
    <cellStyle name="SAPBEXheaderItem 3" xfId="1848"/>
    <cellStyle name="SAPBEXheaderItem 3 2" xfId="1849"/>
    <cellStyle name="SAPBEXheaderItem 4" xfId="1850"/>
    <cellStyle name="SAPBEXheaderItem 4 2" xfId="1851"/>
    <cellStyle name="SAPBEXheaderItem 5" xfId="1852"/>
    <cellStyle name="SAPBEXheaderItem 5 2" xfId="1853"/>
    <cellStyle name="SAPBEXheaderItem 6" xfId="1854"/>
    <cellStyle name="SAPBEXheaderItem 6 2" xfId="1855"/>
    <cellStyle name="SAPBEXheaderItem 7" xfId="1856"/>
    <cellStyle name="SAPBEXheaderItem 8" xfId="1857"/>
    <cellStyle name="SAPBEXheaderText" xfId="1858"/>
    <cellStyle name="SAPBEXheaderText 2" xfId="1859"/>
    <cellStyle name="SAPBEXheaderText 2 2" xfId="1860"/>
    <cellStyle name="SAPBEXheaderText 2 2 2" xfId="1861"/>
    <cellStyle name="SAPBEXheaderText 3" xfId="1862"/>
    <cellStyle name="SAPBEXheaderText 3 2" xfId="1863"/>
    <cellStyle name="SAPBEXheaderText 4" xfId="1864"/>
    <cellStyle name="SAPBEXheaderText 4 2" xfId="1865"/>
    <cellStyle name="SAPBEXheaderText 5" xfId="1866"/>
    <cellStyle name="SAPBEXheaderText 5 2" xfId="1867"/>
    <cellStyle name="SAPBEXheaderText 6" xfId="1868"/>
    <cellStyle name="SAPBEXheaderText 6 2" xfId="1869"/>
    <cellStyle name="SAPBEXheaderText 7" xfId="1870"/>
    <cellStyle name="SAPBEXheaderText 8" xfId="1871"/>
    <cellStyle name="SAPBEXHLevel0" xfId="1872"/>
    <cellStyle name="SAPBEXHLevel0 2" xfId="1873"/>
    <cellStyle name="SAPBEXHLevel0 2 2" xfId="1874"/>
    <cellStyle name="SAPBEXHLevel0 2 2 2" xfId="1875"/>
    <cellStyle name="SAPBEXHLevel0 3" xfId="1876"/>
    <cellStyle name="SAPBEXHLevel0 3 2" xfId="1877"/>
    <cellStyle name="SAPBEXHLevel0 4" xfId="1878"/>
    <cellStyle name="SAPBEXHLevel0 4 2" xfId="1879"/>
    <cellStyle name="SAPBEXHLevel0 5" xfId="1880"/>
    <cellStyle name="SAPBEXHLevel0 5 2" xfId="1881"/>
    <cellStyle name="SAPBEXHLevel0 6" xfId="1882"/>
    <cellStyle name="SAPBEXHLevel0 6 2" xfId="1883"/>
    <cellStyle name="SAPBEXHLevel0 7" xfId="1884"/>
    <cellStyle name="SAPBEXHLevel0 7 2" xfId="1885"/>
    <cellStyle name="SAPBEXHLevel0 8" xfId="1886"/>
    <cellStyle name="SAPBEXHLevel0 9" xfId="1887"/>
    <cellStyle name="SAPBEXHLevel0_7y-отчетная_РЖД_2009_04" xfId="1888"/>
    <cellStyle name="SAPBEXHLevel0X" xfId="1889"/>
    <cellStyle name="SAPBEXHLevel0X 10" xfId="1890"/>
    <cellStyle name="SAPBEXHLevel0X 11" xfId="1891"/>
    <cellStyle name="SAPBEXHLevel0X 2" xfId="1892"/>
    <cellStyle name="SAPBEXHLevel0X 2 2" xfId="1893"/>
    <cellStyle name="SAPBEXHLevel0X 3" xfId="1894"/>
    <cellStyle name="SAPBEXHLevel0X 4" xfId="1895"/>
    <cellStyle name="SAPBEXHLevel0X 5" xfId="1896"/>
    <cellStyle name="SAPBEXHLevel0X 6" xfId="1897"/>
    <cellStyle name="SAPBEXHLevel0X 7" xfId="1898"/>
    <cellStyle name="SAPBEXHLevel0X 8" xfId="1899"/>
    <cellStyle name="SAPBEXHLevel0X 9" xfId="1900"/>
    <cellStyle name="SAPBEXHLevel0X_7-р_Из_Системы" xfId="1901"/>
    <cellStyle name="SAPBEXHLevel1" xfId="1902"/>
    <cellStyle name="SAPBEXHLevel1 2" xfId="1903"/>
    <cellStyle name="SAPBEXHLevel1 2 2" xfId="1904"/>
    <cellStyle name="SAPBEXHLevel1 2 2 2" xfId="1905"/>
    <cellStyle name="SAPBEXHLevel1 3" xfId="1906"/>
    <cellStyle name="SAPBEXHLevel1 3 2" xfId="1907"/>
    <cellStyle name="SAPBEXHLevel1 4" xfId="1908"/>
    <cellStyle name="SAPBEXHLevel1 4 2" xfId="1909"/>
    <cellStyle name="SAPBEXHLevel1 5" xfId="1910"/>
    <cellStyle name="SAPBEXHLevel1 5 2" xfId="1911"/>
    <cellStyle name="SAPBEXHLevel1 6" xfId="1912"/>
    <cellStyle name="SAPBEXHLevel1 6 2" xfId="1913"/>
    <cellStyle name="SAPBEXHLevel1 7" xfId="1914"/>
    <cellStyle name="SAPBEXHLevel1 7 2" xfId="1915"/>
    <cellStyle name="SAPBEXHLevel1 8" xfId="1916"/>
    <cellStyle name="SAPBEXHLevel1 9" xfId="1917"/>
    <cellStyle name="SAPBEXHLevel1_7y-отчетная_РЖД_2009_04" xfId="1918"/>
    <cellStyle name="SAPBEXHLevel1X" xfId="1919"/>
    <cellStyle name="SAPBEXHLevel1X 10" xfId="1920"/>
    <cellStyle name="SAPBEXHLevel1X 11" xfId="1921"/>
    <cellStyle name="SAPBEXHLevel1X 2" xfId="1922"/>
    <cellStyle name="SAPBEXHLevel1X 2 2" xfId="1923"/>
    <cellStyle name="SAPBEXHLevel1X 3" xfId="1924"/>
    <cellStyle name="SAPBEXHLevel1X 4" xfId="1925"/>
    <cellStyle name="SAPBEXHLevel1X 5" xfId="1926"/>
    <cellStyle name="SAPBEXHLevel1X 6" xfId="1927"/>
    <cellStyle name="SAPBEXHLevel1X 7" xfId="1928"/>
    <cellStyle name="SAPBEXHLevel1X 8" xfId="1929"/>
    <cellStyle name="SAPBEXHLevel1X 9" xfId="1930"/>
    <cellStyle name="SAPBEXHLevel1X_7-р_Из_Системы" xfId="1931"/>
    <cellStyle name="SAPBEXHLevel2" xfId="1932"/>
    <cellStyle name="SAPBEXHLevel2 2" xfId="1933"/>
    <cellStyle name="SAPBEXHLevel2 2 2" xfId="1934"/>
    <cellStyle name="SAPBEXHLevel2 2 2 2" xfId="1935"/>
    <cellStyle name="SAPBEXHLevel2 3" xfId="1936"/>
    <cellStyle name="SAPBEXHLevel2 3 2" xfId="1937"/>
    <cellStyle name="SAPBEXHLevel2 4" xfId="1938"/>
    <cellStyle name="SAPBEXHLevel2 4 2" xfId="1939"/>
    <cellStyle name="SAPBEXHLevel2 5" xfId="1940"/>
    <cellStyle name="SAPBEXHLevel2 5 2" xfId="1941"/>
    <cellStyle name="SAPBEXHLevel2 6" xfId="1942"/>
    <cellStyle name="SAPBEXHLevel2 6 2" xfId="1943"/>
    <cellStyle name="SAPBEXHLevel2 7" xfId="1944"/>
    <cellStyle name="SAPBEXHLevel2 8" xfId="1945"/>
    <cellStyle name="SAPBEXHLevel2_Приложение_1_к_7-у-о_2009_Кв_1_ФСТ" xfId="1946"/>
    <cellStyle name="SAPBEXHLevel2X" xfId="1947"/>
    <cellStyle name="SAPBEXHLevel2X 2" xfId="1948"/>
    <cellStyle name="SAPBEXHLevel2X 2 2" xfId="1949"/>
    <cellStyle name="SAPBEXHLevel2X 3" xfId="1950"/>
    <cellStyle name="SAPBEXHLevel2X 4" xfId="1951"/>
    <cellStyle name="SAPBEXHLevel2X 5" xfId="1952"/>
    <cellStyle name="SAPBEXHLevel2X 6" xfId="1953"/>
    <cellStyle name="SAPBEXHLevel2X 7" xfId="1954"/>
    <cellStyle name="SAPBEXHLevel2X 8" xfId="1955"/>
    <cellStyle name="SAPBEXHLevel2X 9" xfId="1956"/>
    <cellStyle name="SAPBEXHLevel2X_7-р_Из_Системы" xfId="1957"/>
    <cellStyle name="SAPBEXHLevel3" xfId="1958"/>
    <cellStyle name="SAPBEXHLevel3 2" xfId="1959"/>
    <cellStyle name="SAPBEXHLevel3 2 2" xfId="1960"/>
    <cellStyle name="SAPBEXHLevel3 2 2 2" xfId="1961"/>
    <cellStyle name="SAPBEXHLevel3 3" xfId="1962"/>
    <cellStyle name="SAPBEXHLevel3 3 2" xfId="1963"/>
    <cellStyle name="SAPBEXHLevel3 4" xfId="1964"/>
    <cellStyle name="SAPBEXHLevel3 4 2" xfId="1965"/>
    <cellStyle name="SAPBEXHLevel3 5" xfId="1966"/>
    <cellStyle name="SAPBEXHLevel3 5 2" xfId="1967"/>
    <cellStyle name="SAPBEXHLevel3 6" xfId="1968"/>
    <cellStyle name="SAPBEXHLevel3 6 2" xfId="1969"/>
    <cellStyle name="SAPBEXHLevel3 7" xfId="1970"/>
    <cellStyle name="SAPBEXHLevel3 8" xfId="1971"/>
    <cellStyle name="SAPBEXHLevel3_Приложение_1_к_7-у-о_2009_Кв_1_ФСТ" xfId="1972"/>
    <cellStyle name="SAPBEXHLevel3X" xfId="1973"/>
    <cellStyle name="SAPBEXHLevel3X 2" xfId="1974"/>
    <cellStyle name="SAPBEXHLevel3X 2 2" xfId="1975"/>
    <cellStyle name="SAPBEXHLevel3X 3" xfId="1976"/>
    <cellStyle name="SAPBEXHLevel3X 4" xfId="1977"/>
    <cellStyle name="SAPBEXHLevel3X 5" xfId="1978"/>
    <cellStyle name="SAPBEXHLevel3X 6" xfId="1979"/>
    <cellStyle name="SAPBEXHLevel3X 7" xfId="1980"/>
    <cellStyle name="SAPBEXHLevel3X 8" xfId="1981"/>
    <cellStyle name="SAPBEXHLevel3X 9" xfId="1982"/>
    <cellStyle name="SAPBEXHLevel3X_7-р_Из_Системы" xfId="1983"/>
    <cellStyle name="SAPBEXinputData" xfId="1984"/>
    <cellStyle name="SAPBEXinputData 10" xfId="1985"/>
    <cellStyle name="SAPBEXinputData 10 2" xfId="1986"/>
    <cellStyle name="SAPBEXinputData 11" xfId="1987"/>
    <cellStyle name="SAPBEXinputData 12" xfId="1988"/>
    <cellStyle name="SAPBEXinputData 2" xfId="1989"/>
    <cellStyle name="SAPBEXinputData 3" xfId="1990"/>
    <cellStyle name="SAPBEXinputData 4" xfId="1991"/>
    <cellStyle name="SAPBEXinputData 5" xfId="1992"/>
    <cellStyle name="SAPBEXinputData 6" xfId="1993"/>
    <cellStyle name="SAPBEXinputData 7" xfId="1994"/>
    <cellStyle name="SAPBEXinputData 8" xfId="1995"/>
    <cellStyle name="SAPBEXinputData 9" xfId="1996"/>
    <cellStyle name="SAPBEXinputData_7-р_Из_Системы" xfId="1997"/>
    <cellStyle name="SAPBEXItemHeader" xfId="1998"/>
    <cellStyle name="SAPBEXresData" xfId="1999"/>
    <cellStyle name="SAPBEXresData 2" xfId="2000"/>
    <cellStyle name="SAPBEXresData 2 2" xfId="2001"/>
    <cellStyle name="SAPBEXresData 3" xfId="2002"/>
    <cellStyle name="SAPBEXresData 4" xfId="2003"/>
    <cellStyle name="SAPBEXresData 5" xfId="2004"/>
    <cellStyle name="SAPBEXresData 6" xfId="2005"/>
    <cellStyle name="SAPBEXresDataEmph" xfId="2006"/>
    <cellStyle name="SAPBEXresDataEmph 2" xfId="2007"/>
    <cellStyle name="SAPBEXresDataEmph 2 2" xfId="2008"/>
    <cellStyle name="SAPBEXresDataEmph 2 2 2" xfId="2009"/>
    <cellStyle name="SAPBEXresDataEmph 2 3" xfId="2010"/>
    <cellStyle name="SAPBEXresDataEmph 2 3 2" xfId="2011"/>
    <cellStyle name="SAPBEXresDataEmph 3" xfId="2012"/>
    <cellStyle name="SAPBEXresDataEmph 3 2" xfId="2013"/>
    <cellStyle name="SAPBEXresDataEmph 3 2 2" xfId="2014"/>
    <cellStyle name="SAPBEXresDataEmph 3 3" xfId="2015"/>
    <cellStyle name="SAPBEXresDataEmph 4" xfId="2016"/>
    <cellStyle name="SAPBEXresDataEmph 4 2" xfId="2017"/>
    <cellStyle name="SAPBEXresDataEmph 4 2 2" xfId="2018"/>
    <cellStyle name="SAPBEXresDataEmph 4 3" xfId="2019"/>
    <cellStyle name="SAPBEXresDataEmph 5" xfId="2020"/>
    <cellStyle name="SAPBEXresDataEmph 5 2" xfId="2021"/>
    <cellStyle name="SAPBEXresDataEmph 5 2 2" xfId="2022"/>
    <cellStyle name="SAPBEXresDataEmph 5 3" xfId="2023"/>
    <cellStyle name="SAPBEXresDataEmph 6" xfId="2024"/>
    <cellStyle name="SAPBEXresDataEmph 6 2" xfId="2025"/>
    <cellStyle name="SAPBEXresDataEmph 6 2 2" xfId="2026"/>
    <cellStyle name="SAPBEXresDataEmph 6 3" xfId="2027"/>
    <cellStyle name="SAPBEXresItem" xfId="2028"/>
    <cellStyle name="SAPBEXresItem 2" xfId="2029"/>
    <cellStyle name="SAPBEXresItem 2 2" xfId="2030"/>
    <cellStyle name="SAPBEXresItem 3" xfId="2031"/>
    <cellStyle name="SAPBEXresItem 4" xfId="2032"/>
    <cellStyle name="SAPBEXresItem 5" xfId="2033"/>
    <cellStyle name="SAPBEXresItem 6" xfId="2034"/>
    <cellStyle name="SAPBEXresItemX" xfId="2035"/>
    <cellStyle name="SAPBEXresItemX 2" xfId="2036"/>
    <cellStyle name="SAPBEXresItemX 2 2" xfId="2037"/>
    <cellStyle name="SAPBEXresItemX 3" xfId="2038"/>
    <cellStyle name="SAPBEXresItemX 4" xfId="2039"/>
    <cellStyle name="SAPBEXresItemX 5" xfId="2040"/>
    <cellStyle name="SAPBEXresItemX 6" xfId="2041"/>
    <cellStyle name="SAPBEXstdData" xfId="2042"/>
    <cellStyle name="SAPBEXstdData 2" xfId="2043"/>
    <cellStyle name="SAPBEXstdData 2 2" xfId="2044"/>
    <cellStyle name="SAPBEXstdData 2 2 2" xfId="2045"/>
    <cellStyle name="SAPBEXstdData 3" xfId="2046"/>
    <cellStyle name="SAPBEXstdData 3 2" xfId="2047"/>
    <cellStyle name="SAPBEXstdData 4" xfId="2048"/>
    <cellStyle name="SAPBEXstdData 4 2" xfId="2049"/>
    <cellStyle name="SAPBEXstdData 5" xfId="2050"/>
    <cellStyle name="SAPBEXstdData 5 2" xfId="2051"/>
    <cellStyle name="SAPBEXstdData 6" xfId="2052"/>
    <cellStyle name="SAPBEXstdData 6 2" xfId="2053"/>
    <cellStyle name="SAPBEXstdData_Приложение_1_к_7-у-о_2009_Кв_1_ФСТ" xfId="2054"/>
    <cellStyle name="SAPBEXstdDataEmph" xfId="2055"/>
    <cellStyle name="SAPBEXstdDataEmph 2" xfId="2056"/>
    <cellStyle name="SAPBEXstdDataEmph 2 2" xfId="2057"/>
    <cellStyle name="SAPBEXstdDataEmph 2 2 2" xfId="2058"/>
    <cellStyle name="SAPBEXstdDataEmph 3" xfId="2059"/>
    <cellStyle name="SAPBEXstdDataEmph 3 2" xfId="2060"/>
    <cellStyle name="SAPBEXstdDataEmph 4" xfId="2061"/>
    <cellStyle name="SAPBEXstdDataEmph 4 2" xfId="2062"/>
    <cellStyle name="SAPBEXstdDataEmph 5" xfId="2063"/>
    <cellStyle name="SAPBEXstdDataEmph 5 2" xfId="2064"/>
    <cellStyle name="SAPBEXstdDataEmph 6" xfId="2065"/>
    <cellStyle name="SAPBEXstdDataEmph 6 2" xfId="2066"/>
    <cellStyle name="SAPBEXstdItem" xfId="2067"/>
    <cellStyle name="SAPBEXstdItem 2" xfId="2068"/>
    <cellStyle name="SAPBEXstdItem 2 2" xfId="2069"/>
    <cellStyle name="SAPBEXstdItem 2 2 2" xfId="2070"/>
    <cellStyle name="SAPBEXstdItem 3" xfId="2071"/>
    <cellStyle name="SAPBEXstdItem 3 2" xfId="2072"/>
    <cellStyle name="SAPBEXstdItem 4" xfId="2073"/>
    <cellStyle name="SAPBEXstdItem 4 2" xfId="2074"/>
    <cellStyle name="SAPBEXstdItem 5" xfId="2075"/>
    <cellStyle name="SAPBEXstdItem 5 2" xfId="2076"/>
    <cellStyle name="SAPBEXstdItem 6" xfId="2077"/>
    <cellStyle name="SAPBEXstdItem 6 2" xfId="2078"/>
    <cellStyle name="SAPBEXstdItem 7" xfId="2079"/>
    <cellStyle name="SAPBEXstdItem 7 2" xfId="2080"/>
    <cellStyle name="SAPBEXstdItem 8" xfId="2081"/>
    <cellStyle name="SAPBEXstdItem 9" xfId="2082"/>
    <cellStyle name="SAPBEXstdItem_7-р" xfId="2083"/>
    <cellStyle name="SAPBEXstdItemX" xfId="2084"/>
    <cellStyle name="SAPBEXstdItemX 2" xfId="2085"/>
    <cellStyle name="SAPBEXstdItemX 2 2" xfId="2086"/>
    <cellStyle name="SAPBEXstdItemX 3" xfId="2087"/>
    <cellStyle name="SAPBEXstdItemX 4" xfId="2088"/>
    <cellStyle name="SAPBEXstdItemX 5" xfId="2089"/>
    <cellStyle name="SAPBEXstdItemX 6" xfId="2090"/>
    <cellStyle name="SAPBEXstdItemX 7" xfId="2091"/>
    <cellStyle name="SAPBEXstdItemX 8" xfId="2092"/>
    <cellStyle name="SAPBEXtitle" xfId="2093"/>
    <cellStyle name="SAPBEXtitle 2" xfId="2094"/>
    <cellStyle name="SAPBEXtitle 2 2" xfId="2095"/>
    <cellStyle name="SAPBEXtitle 3" xfId="2096"/>
    <cellStyle name="SAPBEXtitle 3 2" xfId="2097"/>
    <cellStyle name="SAPBEXtitle 4" xfId="2098"/>
    <cellStyle name="SAPBEXtitle 4 2" xfId="2099"/>
    <cellStyle name="SAPBEXtitle 5" xfId="2100"/>
    <cellStyle name="SAPBEXtitle 5 2" xfId="2101"/>
    <cellStyle name="SAPBEXtitle 6" xfId="2102"/>
    <cellStyle name="SAPBEXtitle 6 2" xfId="2103"/>
    <cellStyle name="SAPBEXtitle 7" xfId="2104"/>
    <cellStyle name="SAPBEXtitle 8" xfId="2105"/>
    <cellStyle name="SAPBEXunassignedItem" xfId="2106"/>
    <cellStyle name="SAPBEXunassignedItem 2" xfId="2107"/>
    <cellStyle name="SAPBEXunassignedItem 2 2" xfId="2108"/>
    <cellStyle name="SAPBEXunassignedItem 3" xfId="2109"/>
    <cellStyle name="SAPBEXundefined" xfId="2110"/>
    <cellStyle name="SAPBEXundefined 2" xfId="2111"/>
    <cellStyle name="SAPBEXundefined 2 2" xfId="2112"/>
    <cellStyle name="SAPBEXundefined 2 2 2" xfId="2113"/>
    <cellStyle name="SAPBEXundefined 3" xfId="2114"/>
    <cellStyle name="SAPBEXundefined 3 2" xfId="2115"/>
    <cellStyle name="SAPBEXundefined 4" xfId="2116"/>
    <cellStyle name="SAPBEXundefined 4 2" xfId="2117"/>
    <cellStyle name="SAPBEXundefined 5" xfId="2118"/>
    <cellStyle name="SAPBEXundefined 5 2" xfId="2119"/>
    <cellStyle name="SAPBEXundefined 6" xfId="2120"/>
    <cellStyle name="SAPBEXundefined 6 2" xfId="2121"/>
    <cellStyle name="SEM-BPS-data" xfId="2122"/>
    <cellStyle name="SEM-BPS-head" xfId="2123"/>
    <cellStyle name="SEM-BPS-headdata" xfId="2124"/>
    <cellStyle name="SEM-BPS-headkey" xfId="2125"/>
    <cellStyle name="SEM-BPS-input-on" xfId="2126"/>
    <cellStyle name="SEM-BPS-key" xfId="2127"/>
    <cellStyle name="SEM-BPS-sub1" xfId="2128"/>
    <cellStyle name="SEM-BPS-sub2" xfId="2129"/>
    <cellStyle name="SEM-BPS-total" xfId="2130"/>
    <cellStyle name="Sheet Title" xfId="2131"/>
    <cellStyle name="Sheet Title 2" xfId="2132"/>
    <cellStyle name="Show_Sell" xfId="2133"/>
    <cellStyle name="st1" xfId="2134"/>
    <cellStyle name="Standard_Anpassen der Amortisation" xfId="2135"/>
    <cellStyle name="Style 1" xfId="2136"/>
    <cellStyle name="styleColumnTitles" xfId="2137"/>
    <cellStyle name="styleColumnTitles 2" xfId="2138"/>
    <cellStyle name="styleDateRange" xfId="2139"/>
    <cellStyle name="styleDateRange 2" xfId="2140"/>
    <cellStyle name="styleHidden" xfId="2141"/>
    <cellStyle name="styleNormal" xfId="2142"/>
    <cellStyle name="styleSeriesAttributes" xfId="2143"/>
    <cellStyle name="styleSeriesAttributes 2" xfId="2144"/>
    <cellStyle name="styleSeriesData" xfId="2145"/>
    <cellStyle name="styleSeriesData 2" xfId="2146"/>
    <cellStyle name="styleSeriesDataForecast" xfId="2147"/>
    <cellStyle name="styleSeriesDataForecast 2" xfId="2148"/>
    <cellStyle name="styleSeriesDataForecastNA" xfId="2149"/>
    <cellStyle name="styleSeriesDataForecastNA 2" xfId="2150"/>
    <cellStyle name="styleSeriesDataNA" xfId="2151"/>
    <cellStyle name="styleSeriesDataNA 2" xfId="2152"/>
    <cellStyle name="Table" xfId="2153"/>
    <cellStyle name="Table Head" xfId="2154"/>
    <cellStyle name="Table Head Aligned" xfId="2155"/>
    <cellStyle name="Table Head Blue" xfId="2156"/>
    <cellStyle name="Table Head Green" xfId="2157"/>
    <cellStyle name="Table Head_Val_Sum_Graph" xfId="2158"/>
    <cellStyle name="Table Heading" xfId="2159"/>
    <cellStyle name="Table Heading 2" xfId="2160"/>
    <cellStyle name="Table Text" xfId="2161"/>
    <cellStyle name="Table Title" xfId="2162"/>
    <cellStyle name="Table Units" xfId="2163"/>
    <cellStyle name="Table_Header" xfId="2164"/>
    <cellStyle name="TableStyleLight1" xfId="2165"/>
    <cellStyle name="TableStyleLight1 2" xfId="2166"/>
    <cellStyle name="TableStyleLight1 3" xfId="2167"/>
    <cellStyle name="Telephone number" xfId="2168"/>
    <cellStyle name="Text" xfId="2169"/>
    <cellStyle name="Text 1" xfId="2170"/>
    <cellStyle name="Text Head" xfId="2171"/>
    <cellStyle name="Text Head 1" xfId="2172"/>
    <cellStyle name="Text Head_Б4-УТВЕРЖДЕНО" xfId="2173"/>
    <cellStyle name="Text Indent A" xfId="2174"/>
    <cellStyle name="Text Indent B" xfId="2175"/>
    <cellStyle name="Text Indent C" xfId="2176"/>
    <cellStyle name="Text_Б4-УТВЕРЖДЕНО" xfId="2177"/>
    <cellStyle name="Times New Roman0181000015536870911" xfId="2178"/>
    <cellStyle name="Times New Roman0181000015536870911 2" xfId="2179"/>
    <cellStyle name="Title" xfId="2180"/>
    <cellStyle name="Title 2" xfId="2181"/>
    <cellStyle name="Total" xfId="2182"/>
    <cellStyle name="Total 2" xfId="2183"/>
    <cellStyle name="Total 3" xfId="2184"/>
    <cellStyle name="TotalCurrency" xfId="2185"/>
    <cellStyle name="Underline_Single" xfId="2186"/>
    <cellStyle name="Unit" xfId="2187"/>
    <cellStyle name="Validation" xfId="2188"/>
    <cellStyle name="Warning Text" xfId="2189"/>
    <cellStyle name="Warning Text 2" xfId="2190"/>
    <cellStyle name="white" xfId="2191"/>
    <cellStyle name="Wдhrung [0]_Compiling Utility Macros" xfId="2192"/>
    <cellStyle name="Wдhrung_Compiling Utility Macros" xfId="2193"/>
    <cellStyle name="year" xfId="2194"/>
    <cellStyle name="YelNumbersCurr" xfId="2195"/>
    <cellStyle name="YelNumbersCurr 2" xfId="2196"/>
    <cellStyle name="YelNumbersCurr 2 2" xfId="2197"/>
    <cellStyle name="YelNumbersCurr 3" xfId="2198"/>
    <cellStyle name="Акцент1 2" xfId="2199"/>
    <cellStyle name="Акцент1 2 2" xfId="2200"/>
    <cellStyle name="Акцент1 2 3" xfId="2201"/>
    <cellStyle name="Акцент1 3" xfId="2202"/>
    <cellStyle name="Акцент1 3 2" xfId="2203"/>
    <cellStyle name="Акцент1 3 2 2" xfId="2204"/>
    <cellStyle name="Акцент1 4" xfId="2205"/>
    <cellStyle name="Акцент1 4 2" xfId="2206"/>
    <cellStyle name="Акцент1 5" xfId="2207"/>
    <cellStyle name="Акцент1 5 2" xfId="2208"/>
    <cellStyle name="Акцент1 6" xfId="2209"/>
    <cellStyle name="Акцент1 6 2" xfId="2210"/>
    <cellStyle name="Акцент1 7" xfId="2211"/>
    <cellStyle name="Акцент1 7 2" xfId="2212"/>
    <cellStyle name="Акцент1 8" xfId="2213"/>
    <cellStyle name="Акцент1 8 2" xfId="2214"/>
    <cellStyle name="Акцент1 9" xfId="2215"/>
    <cellStyle name="Акцент1 9 2" xfId="2216"/>
    <cellStyle name="Акцент2 2" xfId="2217"/>
    <cellStyle name="Акцент2 2 2" xfId="2218"/>
    <cellStyle name="Акцент2 2 3" xfId="2219"/>
    <cellStyle name="Акцент2 3" xfId="2220"/>
    <cellStyle name="Акцент2 3 2" xfId="2221"/>
    <cellStyle name="Акцент2 3 2 2" xfId="2222"/>
    <cellStyle name="Акцент2 4" xfId="2223"/>
    <cellStyle name="Акцент2 4 2" xfId="2224"/>
    <cellStyle name="Акцент2 5" xfId="2225"/>
    <cellStyle name="Акцент2 5 2" xfId="2226"/>
    <cellStyle name="Акцент2 6" xfId="2227"/>
    <cellStyle name="Акцент2 6 2" xfId="2228"/>
    <cellStyle name="Акцент2 7" xfId="2229"/>
    <cellStyle name="Акцент2 7 2" xfId="2230"/>
    <cellStyle name="Акцент2 8" xfId="2231"/>
    <cellStyle name="Акцент2 8 2" xfId="2232"/>
    <cellStyle name="Акцент2 9" xfId="2233"/>
    <cellStyle name="Акцент2 9 2" xfId="2234"/>
    <cellStyle name="Акцент3 2" xfId="2235"/>
    <cellStyle name="Акцент3 2 2" xfId="2236"/>
    <cellStyle name="Акцент3 2 3" xfId="2237"/>
    <cellStyle name="Акцент3 3" xfId="2238"/>
    <cellStyle name="Акцент3 3 2" xfId="2239"/>
    <cellStyle name="Акцент3 3 2 2" xfId="2240"/>
    <cellStyle name="Акцент3 4" xfId="2241"/>
    <cellStyle name="Акцент3 4 2" xfId="2242"/>
    <cellStyle name="Акцент3 5" xfId="2243"/>
    <cellStyle name="Акцент3 5 2" xfId="2244"/>
    <cellStyle name="Акцент3 6" xfId="2245"/>
    <cellStyle name="Акцент3 6 2" xfId="2246"/>
    <cellStyle name="Акцент3 7" xfId="2247"/>
    <cellStyle name="Акцент3 7 2" xfId="2248"/>
    <cellStyle name="Акцент3 8" xfId="2249"/>
    <cellStyle name="Акцент3 8 2" xfId="2250"/>
    <cellStyle name="Акцент3 9" xfId="2251"/>
    <cellStyle name="Акцент3 9 2" xfId="2252"/>
    <cellStyle name="Акцент4 2" xfId="2253"/>
    <cellStyle name="Акцент4 2 2" xfId="2254"/>
    <cellStyle name="Акцент4 2 3" xfId="2255"/>
    <cellStyle name="Акцент4 3" xfId="2256"/>
    <cellStyle name="Акцент4 3 2" xfId="2257"/>
    <cellStyle name="Акцент4 3 2 2" xfId="2258"/>
    <cellStyle name="Акцент4 4" xfId="2259"/>
    <cellStyle name="Акцент4 4 2" xfId="2260"/>
    <cellStyle name="Акцент4 5" xfId="2261"/>
    <cellStyle name="Акцент4 5 2" xfId="2262"/>
    <cellStyle name="Акцент4 6" xfId="2263"/>
    <cellStyle name="Акцент4 6 2" xfId="2264"/>
    <cellStyle name="Акцент4 7" xfId="2265"/>
    <cellStyle name="Акцент4 7 2" xfId="2266"/>
    <cellStyle name="Акцент4 8" xfId="2267"/>
    <cellStyle name="Акцент4 8 2" xfId="2268"/>
    <cellStyle name="Акцент4 9" xfId="2269"/>
    <cellStyle name="Акцент4 9 2" xfId="2270"/>
    <cellStyle name="Акцент5 2" xfId="2271"/>
    <cellStyle name="Акцент5 2 2" xfId="2272"/>
    <cellStyle name="Акцент5 2 3" xfId="2273"/>
    <cellStyle name="Акцент5 3" xfId="2274"/>
    <cellStyle name="Акцент5 3 2" xfId="2275"/>
    <cellStyle name="Акцент5 3 2 2" xfId="2276"/>
    <cellStyle name="Акцент5 4" xfId="2277"/>
    <cellStyle name="Акцент5 4 2" xfId="2278"/>
    <cellStyle name="Акцент5 5" xfId="2279"/>
    <cellStyle name="Акцент5 5 2" xfId="2280"/>
    <cellStyle name="Акцент5 6" xfId="2281"/>
    <cellStyle name="Акцент5 6 2" xfId="2282"/>
    <cellStyle name="Акцент5 7" xfId="2283"/>
    <cellStyle name="Акцент5 7 2" xfId="2284"/>
    <cellStyle name="Акцент5 8" xfId="2285"/>
    <cellStyle name="Акцент5 8 2" xfId="2286"/>
    <cellStyle name="Акцент5 9" xfId="2287"/>
    <cellStyle name="Акцент5 9 2" xfId="2288"/>
    <cellStyle name="Акцент6 2" xfId="2289"/>
    <cellStyle name="Акцент6 2 2" xfId="2290"/>
    <cellStyle name="Акцент6 2 3" xfId="2291"/>
    <cellStyle name="Акцент6 3" xfId="2292"/>
    <cellStyle name="Акцент6 3 2" xfId="2293"/>
    <cellStyle name="Акцент6 3 2 2" xfId="2294"/>
    <cellStyle name="Акцент6 4" xfId="2295"/>
    <cellStyle name="Акцент6 4 2" xfId="2296"/>
    <cellStyle name="Акцент6 5" xfId="2297"/>
    <cellStyle name="Акцент6 5 2" xfId="2298"/>
    <cellStyle name="Акцент6 6" xfId="2299"/>
    <cellStyle name="Акцент6 6 2" xfId="2300"/>
    <cellStyle name="Акцент6 7" xfId="2301"/>
    <cellStyle name="Акцент6 7 2" xfId="2302"/>
    <cellStyle name="Акцент6 8" xfId="2303"/>
    <cellStyle name="Акцент6 8 2" xfId="2304"/>
    <cellStyle name="Акцент6 9" xfId="2305"/>
    <cellStyle name="Акцент6 9 2" xfId="2306"/>
    <cellStyle name="Аренда до" xfId="2307"/>
    <cellStyle name="Беззащитный" xfId="2308"/>
    <cellStyle name="Ввод  2" xfId="2309"/>
    <cellStyle name="Ввод  2 2" xfId="2310"/>
    <cellStyle name="Ввод  2 2 2" xfId="2311"/>
    <cellStyle name="Ввод  2 3" xfId="2312"/>
    <cellStyle name="Ввод  2 3 2" xfId="2313"/>
    <cellStyle name="Ввод  2_46EE.2011(v1.0)" xfId="2314"/>
    <cellStyle name="Ввод  3" xfId="2315"/>
    <cellStyle name="Ввод  3 2" xfId="2316"/>
    <cellStyle name="Ввод  3 2 2" xfId="2317"/>
    <cellStyle name="Ввод  3_46EE.2011(v1.0)" xfId="2318"/>
    <cellStyle name="Ввод  4" xfId="2319"/>
    <cellStyle name="Ввод  4 2" xfId="2320"/>
    <cellStyle name="Ввод  4_46EE.2011(v1.0)" xfId="2321"/>
    <cellStyle name="Ввод  5" xfId="2322"/>
    <cellStyle name="Ввод  5 2" xfId="2323"/>
    <cellStyle name="Ввод  5_46EE.2011(v1.0)" xfId="2324"/>
    <cellStyle name="Ввод  6" xfId="2325"/>
    <cellStyle name="Ввод  6 2" xfId="2326"/>
    <cellStyle name="Ввод  6_46EE.2011(v1.0)" xfId="2327"/>
    <cellStyle name="Ввод  7" xfId="2328"/>
    <cellStyle name="Ввод  7 2" xfId="2329"/>
    <cellStyle name="Ввод  7_46EE.2011(v1.0)" xfId="2330"/>
    <cellStyle name="Ввод  8" xfId="2331"/>
    <cellStyle name="Ввод  8 2" xfId="2332"/>
    <cellStyle name="Ввод  8_46EE.2011(v1.0)" xfId="2333"/>
    <cellStyle name="Ввод  9" xfId="2334"/>
    <cellStyle name="Ввод  9 2" xfId="2335"/>
    <cellStyle name="Ввод  9_46EE.2011(v1.0)" xfId="2336"/>
    <cellStyle name="Верт. заголовок" xfId="2337"/>
    <cellStyle name="Вес_продукта" xfId="2338"/>
    <cellStyle name="Внешняя сылка" xfId="2339"/>
    <cellStyle name="Вывод 2" xfId="2340"/>
    <cellStyle name="Вывод 2 2" xfId="2341"/>
    <cellStyle name="Вывод 2 3" xfId="2342"/>
    <cellStyle name="Вывод 2 3 2" xfId="2343"/>
    <cellStyle name="Вывод 2_46EE.2011(v1.0)" xfId="2344"/>
    <cellStyle name="Вывод 3" xfId="2345"/>
    <cellStyle name="Вывод 3 2" xfId="2346"/>
    <cellStyle name="Вывод 3 2 2" xfId="2347"/>
    <cellStyle name="Вывод 3_46EE.2011(v1.0)" xfId="2348"/>
    <cellStyle name="Вывод 4" xfId="2349"/>
    <cellStyle name="Вывод 4 2" xfId="2350"/>
    <cellStyle name="Вывод 4_46EE.2011(v1.0)" xfId="2351"/>
    <cellStyle name="Вывод 5" xfId="2352"/>
    <cellStyle name="Вывод 5 2" xfId="2353"/>
    <cellStyle name="Вывод 5_46EE.2011(v1.0)" xfId="2354"/>
    <cellStyle name="Вывод 6" xfId="2355"/>
    <cellStyle name="Вывод 6 2" xfId="2356"/>
    <cellStyle name="Вывод 6_46EE.2011(v1.0)" xfId="2357"/>
    <cellStyle name="Вывод 7" xfId="2358"/>
    <cellStyle name="Вывод 7 2" xfId="2359"/>
    <cellStyle name="Вывод 7_46EE.2011(v1.0)" xfId="2360"/>
    <cellStyle name="Вывод 8" xfId="2361"/>
    <cellStyle name="Вывод 8 2" xfId="2362"/>
    <cellStyle name="Вывод 8_46EE.2011(v1.0)" xfId="2363"/>
    <cellStyle name="Вывод 9" xfId="2364"/>
    <cellStyle name="Вывод 9 2" xfId="2365"/>
    <cellStyle name="Вывод 9_46EE.2011(v1.0)" xfId="2366"/>
    <cellStyle name="Вычисление 2" xfId="2367"/>
    <cellStyle name="Вычисление 2 2" xfId="2368"/>
    <cellStyle name="Вычисление 2 2 2" xfId="2369"/>
    <cellStyle name="Вычисление 2 3" xfId="2370"/>
    <cellStyle name="Вычисление 2 3 2" xfId="2371"/>
    <cellStyle name="Вычисление 2_46EE.2011(v1.0)" xfId="2372"/>
    <cellStyle name="Вычисление 3" xfId="2373"/>
    <cellStyle name="Вычисление 3 2" xfId="2374"/>
    <cellStyle name="Вычисление 3 2 2" xfId="2375"/>
    <cellStyle name="Вычисление 3_46EE.2011(v1.0)" xfId="2376"/>
    <cellStyle name="Вычисление 4" xfId="2377"/>
    <cellStyle name="Вычисление 4 2" xfId="2378"/>
    <cellStyle name="Вычисление 4_46EE.2011(v1.0)" xfId="2379"/>
    <cellStyle name="Вычисление 5" xfId="2380"/>
    <cellStyle name="Вычисление 5 2" xfId="2381"/>
    <cellStyle name="Вычисление 5_46EE.2011(v1.0)" xfId="2382"/>
    <cellStyle name="Вычисление 6" xfId="2383"/>
    <cellStyle name="Вычисление 6 2" xfId="2384"/>
    <cellStyle name="Вычисление 6_46EE.2011(v1.0)" xfId="2385"/>
    <cellStyle name="Вычисление 7" xfId="2386"/>
    <cellStyle name="Вычисление 7 2" xfId="2387"/>
    <cellStyle name="Вычисление 7_46EE.2011(v1.0)" xfId="2388"/>
    <cellStyle name="Вычисление 8" xfId="2389"/>
    <cellStyle name="Вычисление 8 2" xfId="2390"/>
    <cellStyle name="Вычисление 8_46EE.2011(v1.0)" xfId="2391"/>
    <cellStyle name="Вычисление 9" xfId="2392"/>
    <cellStyle name="Вычисление 9 2" xfId="2393"/>
    <cellStyle name="Вычисление 9_46EE.2011(v1.0)" xfId="2394"/>
    <cellStyle name="Гиперссылка 2" xfId="2395"/>
    <cellStyle name="Гиперссылка 2 2" xfId="2396"/>
    <cellStyle name="Гиперссылка 2 2 2" xfId="2397"/>
    <cellStyle name="Гиперссылка 2 2 3" xfId="2398"/>
    <cellStyle name="Гиперссылка 2 2 4" xfId="2399"/>
    <cellStyle name="Гиперссылка 2 3" xfId="2400"/>
    <cellStyle name="Гиперссылка 2 3 2" xfId="2401"/>
    <cellStyle name="Гиперссылка 2 4" xfId="2402"/>
    <cellStyle name="Гиперссылка 2 5" xfId="2403"/>
    <cellStyle name="Гиперссылка 2 6" xfId="2404"/>
    <cellStyle name="Гиперссылка 2 7" xfId="2405"/>
    <cellStyle name="Гиперссылка 2 8" xfId="2406"/>
    <cellStyle name="Гиперссылка 2 9" xfId="2407"/>
    <cellStyle name="Гиперссылка 3" xfId="2408"/>
    <cellStyle name="Гиперссылка 3 2" xfId="2409"/>
    <cellStyle name="Гиперссылка 3 3" xfId="2410"/>
    <cellStyle name="Гиперссылка 3 4" xfId="2411"/>
    <cellStyle name="Гиперссылка 3 5" xfId="2412"/>
    <cellStyle name="Гиперссылка 38" xfId="2413"/>
    <cellStyle name="Гиперссылка 4" xfId="2414"/>
    <cellStyle name="Гиперссылка 4 2" xfId="2415"/>
    <cellStyle name="Гиперссылка 4 3" xfId="2416"/>
    <cellStyle name="Гиперссылка 5" xfId="2417"/>
    <cellStyle name="Гиперссылка 5 2" xfId="2418"/>
    <cellStyle name="Гиперссылка 6" xfId="2419"/>
    <cellStyle name="горизонтальный" xfId="2420"/>
    <cellStyle name="Группа" xfId="2421"/>
    <cellStyle name="Группа 0" xfId="2422"/>
    <cellStyle name="Группа 1" xfId="2423"/>
    <cellStyle name="Группа 2" xfId="2424"/>
    <cellStyle name="Группа 3" xfId="2425"/>
    <cellStyle name="Группа 4" xfId="2426"/>
    <cellStyle name="Группа 5" xfId="2427"/>
    <cellStyle name="Группа 6" xfId="2428"/>
    <cellStyle name="Группа 7" xfId="2429"/>
    <cellStyle name="Группа 8" xfId="2430"/>
    <cellStyle name="Группа_additional slides_04.12.03 _1" xfId="2431"/>
    <cellStyle name="Данные прайса" xfId="2432"/>
    <cellStyle name="Дата" xfId="2433"/>
    <cellStyle name="ДАТА 2" xfId="2434"/>
    <cellStyle name="ДАТА 3" xfId="2435"/>
    <cellStyle name="ДАТА 4" xfId="2436"/>
    <cellStyle name="ДАТА 5" xfId="2437"/>
    <cellStyle name="ДАТА 6" xfId="2438"/>
    <cellStyle name="ДАТА 7" xfId="2439"/>
    <cellStyle name="ДАТА 8" xfId="2440"/>
    <cellStyle name="ДАТА_1" xfId="2441"/>
    <cellStyle name="Денежный 2" xfId="2442"/>
    <cellStyle name="Денежный 2 2" xfId="2443"/>
    <cellStyle name="Денежный 2 2 2" xfId="2444"/>
    <cellStyle name="Денежный 2 3" xfId="2445"/>
    <cellStyle name="Денежный 3" xfId="2446"/>
    <cellStyle name="Денежный 3 10" xfId="2447"/>
    <cellStyle name="Денежный 3 11" xfId="2448"/>
    <cellStyle name="Денежный 3 2" xfId="2449"/>
    <cellStyle name="Денежный 3 3" xfId="2450"/>
    <cellStyle name="Денежный 3 3 2" xfId="2451"/>
    <cellStyle name="Денежный 3 3 2 2" xfId="2452"/>
    <cellStyle name="Денежный 3 3 2 2 2" xfId="2453"/>
    <cellStyle name="Денежный 3 3 2 2 3" xfId="2454"/>
    <cellStyle name="Денежный 3 3 2 2 4" xfId="2455"/>
    <cellStyle name="Денежный 3 3 2 3" xfId="2456"/>
    <cellStyle name="Денежный 3 3 2 3 2" xfId="2457"/>
    <cellStyle name="Денежный 3 3 2 3 3" xfId="2458"/>
    <cellStyle name="Денежный 3 3 2 3 4" xfId="2459"/>
    <cellStyle name="Денежный 3 3 2 4" xfId="2460"/>
    <cellStyle name="Денежный 3 3 2 4 2" xfId="2461"/>
    <cellStyle name="Денежный 3 3 2 4 3" xfId="2462"/>
    <cellStyle name="Денежный 3 3 2 5" xfId="2463"/>
    <cellStyle name="Денежный 3 3 2 6" xfId="2464"/>
    <cellStyle name="Денежный 3 3 2 7" xfId="2465"/>
    <cellStyle name="Денежный 3 3 3" xfId="2466"/>
    <cellStyle name="Денежный 3 3 3 2" xfId="2467"/>
    <cellStyle name="Денежный 3 3 3 3" xfId="2468"/>
    <cellStyle name="Денежный 3 3 3 4" xfId="2469"/>
    <cellStyle name="Денежный 3 3 4" xfId="2470"/>
    <cellStyle name="Денежный 3 3 4 2" xfId="2471"/>
    <cellStyle name="Денежный 3 3 4 3" xfId="2472"/>
    <cellStyle name="Денежный 3 3 4 4" xfId="2473"/>
    <cellStyle name="Денежный 3 3 5" xfId="2474"/>
    <cellStyle name="Денежный 3 3 5 2" xfId="2475"/>
    <cellStyle name="Денежный 3 3 5 3" xfId="2476"/>
    <cellStyle name="Денежный 3 3 6" xfId="2477"/>
    <cellStyle name="Денежный 3 3 7" xfId="2478"/>
    <cellStyle name="Денежный 3 3 8" xfId="2479"/>
    <cellStyle name="Денежный 3 4" xfId="2480"/>
    <cellStyle name="Денежный 3 4 2" xfId="2481"/>
    <cellStyle name="Денежный 3 4 2 2" xfId="2482"/>
    <cellStyle name="Денежный 3 4 2 2 2" xfId="2483"/>
    <cellStyle name="Денежный 3 4 2 3" xfId="2484"/>
    <cellStyle name="Денежный 3 4 2 4" xfId="2485"/>
    <cellStyle name="Денежный 3 4 3" xfId="2486"/>
    <cellStyle name="Денежный 3 4 3 2" xfId="2487"/>
    <cellStyle name="Денежный 3 4 3 3" xfId="2488"/>
    <cellStyle name="Денежный 3 4 3 4" xfId="2489"/>
    <cellStyle name="Денежный 3 4 4" xfId="2490"/>
    <cellStyle name="Денежный 3 4 4 2" xfId="2491"/>
    <cellStyle name="Денежный 3 4 4 3" xfId="2492"/>
    <cellStyle name="Денежный 3 4 4 4" xfId="2493"/>
    <cellStyle name="Денежный 3 4 5" xfId="2494"/>
    <cellStyle name="Денежный 3 4 6" xfId="2495"/>
    <cellStyle name="Денежный 3 4 7" xfId="2496"/>
    <cellStyle name="Денежный 3 5" xfId="2497"/>
    <cellStyle name="Денежный 3 5 2" xfId="2498"/>
    <cellStyle name="Денежный 3 5 3" xfId="2499"/>
    <cellStyle name="Денежный 3 5 4" xfId="2500"/>
    <cellStyle name="Денежный 3 6" xfId="2501"/>
    <cellStyle name="Денежный 3 6 2" xfId="2502"/>
    <cellStyle name="Денежный 3 6 3" xfId="2503"/>
    <cellStyle name="Денежный 3 6 4" xfId="2504"/>
    <cellStyle name="Денежный 3 7" xfId="2505"/>
    <cellStyle name="Денежный 3 7 2" xfId="2506"/>
    <cellStyle name="Денежный 3 7 3" xfId="2507"/>
    <cellStyle name="Денежный 3 7 4" xfId="2508"/>
    <cellStyle name="Денежный 3 8" xfId="2509"/>
    <cellStyle name="Денежный 3 8 2" xfId="2510"/>
    <cellStyle name="Денежный 3 8 3" xfId="2511"/>
    <cellStyle name="Денежный 3 9" xfId="2512"/>
    <cellStyle name="Заголовок" xfId="2513"/>
    <cellStyle name="Заголовок 1 1" xfId="2514"/>
    <cellStyle name="Заголовок 1 2" xfId="2515"/>
    <cellStyle name="Заголовок 1 2 2" xfId="2516"/>
    <cellStyle name="Заголовок 1 2 3" xfId="2517"/>
    <cellStyle name="Заголовок 1 2_46EE.2011(v1.0)" xfId="2518"/>
    <cellStyle name="Заголовок 1 3" xfId="2519"/>
    <cellStyle name="Заголовок 1 3 2" xfId="2520"/>
    <cellStyle name="Заголовок 1 3 2 2" xfId="2521"/>
    <cellStyle name="Заголовок 1 3_46EE.2011(v1.0)" xfId="2522"/>
    <cellStyle name="Заголовок 1 4" xfId="2523"/>
    <cellStyle name="Заголовок 1 4 2" xfId="2524"/>
    <cellStyle name="Заголовок 1 4_46EE.2011(v1.0)" xfId="2525"/>
    <cellStyle name="Заголовок 1 5" xfId="2526"/>
    <cellStyle name="Заголовок 1 5 2" xfId="2527"/>
    <cellStyle name="Заголовок 1 5_46EE.2011(v1.0)" xfId="2528"/>
    <cellStyle name="Заголовок 1 6" xfId="2529"/>
    <cellStyle name="Заголовок 1 6 2" xfId="2530"/>
    <cellStyle name="Заголовок 1 6_46EE.2011(v1.0)" xfId="2531"/>
    <cellStyle name="Заголовок 1 7" xfId="2532"/>
    <cellStyle name="Заголовок 1 7 2" xfId="2533"/>
    <cellStyle name="Заголовок 1 7_46EE.2011(v1.0)" xfId="2534"/>
    <cellStyle name="Заголовок 1 8" xfId="2535"/>
    <cellStyle name="Заголовок 1 8 2" xfId="2536"/>
    <cellStyle name="Заголовок 1 8_46EE.2011(v1.0)" xfId="2537"/>
    <cellStyle name="Заголовок 1 9" xfId="2538"/>
    <cellStyle name="Заголовок 1 9 2" xfId="2539"/>
    <cellStyle name="Заголовок 1 9_46EE.2011(v1.0)" xfId="2540"/>
    <cellStyle name="Заголовок 2 2" xfId="2541"/>
    <cellStyle name="Заголовок 2 2 2" xfId="2542"/>
    <cellStyle name="Заголовок 2 2 3" xfId="2543"/>
    <cellStyle name="Заголовок 2 2_46EE.2011(v1.0)" xfId="2544"/>
    <cellStyle name="Заголовок 2 3" xfId="2545"/>
    <cellStyle name="Заголовок 2 3 2" xfId="2546"/>
    <cellStyle name="Заголовок 2 3 2 2" xfId="2547"/>
    <cellStyle name="Заголовок 2 3_46EE.2011(v1.0)" xfId="2548"/>
    <cellStyle name="Заголовок 2 4" xfId="2549"/>
    <cellStyle name="Заголовок 2 4 2" xfId="2550"/>
    <cellStyle name="Заголовок 2 4_46EE.2011(v1.0)" xfId="2551"/>
    <cellStyle name="Заголовок 2 5" xfId="2552"/>
    <cellStyle name="Заголовок 2 5 2" xfId="2553"/>
    <cellStyle name="Заголовок 2 5_46EE.2011(v1.0)" xfId="2554"/>
    <cellStyle name="Заголовок 2 6" xfId="2555"/>
    <cellStyle name="Заголовок 2 6 2" xfId="2556"/>
    <cellStyle name="Заголовок 2 6_46EE.2011(v1.0)" xfId="2557"/>
    <cellStyle name="Заголовок 2 7" xfId="2558"/>
    <cellStyle name="Заголовок 2 7 2" xfId="2559"/>
    <cellStyle name="Заголовок 2 7_46EE.2011(v1.0)" xfId="2560"/>
    <cellStyle name="Заголовок 2 8" xfId="2561"/>
    <cellStyle name="Заголовок 2 8 2" xfId="2562"/>
    <cellStyle name="Заголовок 2 8_46EE.2011(v1.0)" xfId="2563"/>
    <cellStyle name="Заголовок 2 9" xfId="2564"/>
    <cellStyle name="Заголовок 2 9 2" xfId="2565"/>
    <cellStyle name="Заголовок 2 9_46EE.2011(v1.0)" xfId="2566"/>
    <cellStyle name="Заголовок 3 2" xfId="2567"/>
    <cellStyle name="Заголовок 3 2 2" xfId="2568"/>
    <cellStyle name="Заголовок 3 2 3" xfId="2569"/>
    <cellStyle name="Заголовок 3 2_46EE.2011(v1.0)" xfId="2570"/>
    <cellStyle name="Заголовок 3 3" xfId="2571"/>
    <cellStyle name="Заголовок 3 3 2" xfId="2572"/>
    <cellStyle name="Заголовок 3 3 2 2" xfId="2573"/>
    <cellStyle name="Заголовок 3 3_46EE.2011(v1.0)" xfId="2574"/>
    <cellStyle name="Заголовок 3 4" xfId="2575"/>
    <cellStyle name="Заголовок 3 4 2" xfId="2576"/>
    <cellStyle name="Заголовок 3 4_46EE.2011(v1.0)" xfId="2577"/>
    <cellStyle name="Заголовок 3 5" xfId="2578"/>
    <cellStyle name="Заголовок 3 5 2" xfId="2579"/>
    <cellStyle name="Заголовок 3 5_46EE.2011(v1.0)" xfId="2580"/>
    <cellStyle name="Заголовок 3 6" xfId="2581"/>
    <cellStyle name="Заголовок 3 6 2" xfId="2582"/>
    <cellStyle name="Заголовок 3 6_46EE.2011(v1.0)" xfId="2583"/>
    <cellStyle name="Заголовок 3 7" xfId="2584"/>
    <cellStyle name="Заголовок 3 7 2" xfId="2585"/>
    <cellStyle name="Заголовок 3 7_46EE.2011(v1.0)" xfId="2586"/>
    <cellStyle name="Заголовок 3 8" xfId="2587"/>
    <cellStyle name="Заголовок 3 8 2" xfId="2588"/>
    <cellStyle name="Заголовок 3 8_46EE.2011(v1.0)" xfId="2589"/>
    <cellStyle name="Заголовок 3 9" xfId="2590"/>
    <cellStyle name="Заголовок 3 9 2" xfId="2591"/>
    <cellStyle name="Заголовок 3 9_46EE.2011(v1.0)" xfId="2592"/>
    <cellStyle name="Заголовок 4 2" xfId="2593"/>
    <cellStyle name="Заголовок 4 2 2" xfId="2594"/>
    <cellStyle name="Заголовок 4 2 3" xfId="2595"/>
    <cellStyle name="Заголовок 4 3" xfId="2596"/>
    <cellStyle name="Заголовок 4 3 2" xfId="2597"/>
    <cellStyle name="Заголовок 4 3 2 2" xfId="2598"/>
    <cellStyle name="Заголовок 4 4" xfId="2599"/>
    <cellStyle name="Заголовок 4 4 2" xfId="2600"/>
    <cellStyle name="Заголовок 4 5" xfId="2601"/>
    <cellStyle name="Заголовок 4 5 2" xfId="2602"/>
    <cellStyle name="Заголовок 4 6" xfId="2603"/>
    <cellStyle name="Заголовок 4 6 2" xfId="2604"/>
    <cellStyle name="Заголовок 4 7" xfId="2605"/>
    <cellStyle name="Заголовок 4 7 2" xfId="2606"/>
    <cellStyle name="Заголовок 4 8" xfId="2607"/>
    <cellStyle name="Заголовок 4 8 2" xfId="2608"/>
    <cellStyle name="Заголовок 4 9" xfId="2609"/>
    <cellStyle name="Заголовок 4 9 2" xfId="2610"/>
    <cellStyle name="ЗАГОЛОВОК1" xfId="2611"/>
    <cellStyle name="ЗАГОЛОВОК2" xfId="2612"/>
    <cellStyle name="ЗаголовокСтолбца" xfId="2613"/>
    <cellStyle name="Защитный" xfId="2614"/>
    <cellStyle name="Значение" xfId="2615"/>
    <cellStyle name="Значение 2" xfId="2616"/>
    <cellStyle name="Значение 2 2" xfId="2617"/>
    <cellStyle name="Значение 3" xfId="2618"/>
    <cellStyle name="Зоголовок" xfId="2619"/>
    <cellStyle name="зфпуруфвштп" xfId="2620"/>
    <cellStyle name="Итог 2" xfId="2622"/>
    <cellStyle name="Итог 2 2" xfId="2623"/>
    <cellStyle name="Итог 2 3" xfId="2624"/>
    <cellStyle name="Итог 2 3 2" xfId="2625"/>
    <cellStyle name="Итог 2_46EE.2011(v1.0)" xfId="2626"/>
    <cellStyle name="Итог 3" xfId="2627"/>
    <cellStyle name="Итог 3 2" xfId="2628"/>
    <cellStyle name="Итог 3 2 2" xfId="2629"/>
    <cellStyle name="Итог 3_46EE.2011(v1.0)" xfId="2630"/>
    <cellStyle name="Итог 4" xfId="2631"/>
    <cellStyle name="Итог 4 2" xfId="2632"/>
    <cellStyle name="Итог 4_46EE.2011(v1.0)" xfId="2633"/>
    <cellStyle name="Итог 5" xfId="2634"/>
    <cellStyle name="Итог 5 2" xfId="2635"/>
    <cellStyle name="Итог 5_46EE.2011(v1.0)" xfId="2636"/>
    <cellStyle name="Итог 6" xfId="2637"/>
    <cellStyle name="Итог 6 2" xfId="2638"/>
    <cellStyle name="Итог 6_46EE.2011(v1.0)" xfId="2639"/>
    <cellStyle name="Итог 7" xfId="2640"/>
    <cellStyle name="Итог 7 2" xfId="2641"/>
    <cellStyle name="Итог 7_46EE.2011(v1.0)" xfId="2642"/>
    <cellStyle name="Итог 8" xfId="2643"/>
    <cellStyle name="Итог 8 2" xfId="2644"/>
    <cellStyle name="Итог 8_46EE.2011(v1.0)" xfId="2645"/>
    <cellStyle name="Итог 9" xfId="2646"/>
    <cellStyle name="Итог 9 2" xfId="2647"/>
    <cellStyle name="Итог 9_46EE.2011(v1.0)" xfId="2648"/>
    <cellStyle name="Итого" xfId="2649"/>
    <cellStyle name="Итого 2" xfId="2650"/>
    <cellStyle name="Итого 2 2" xfId="2651"/>
    <cellStyle name="Итого 2 2 2" xfId="2652"/>
    <cellStyle name="Итого 2 3" xfId="2653"/>
    <cellStyle name="Итого 3" xfId="2654"/>
    <cellStyle name="Итого 3 2" xfId="2655"/>
    <cellStyle name="Итого 3 2 2" xfId="2656"/>
    <cellStyle name="Итого 3 3" xfId="2657"/>
    <cellStyle name="Итого 4" xfId="2658"/>
    <cellStyle name="Итого 4 2" xfId="2659"/>
    <cellStyle name="Итого 5" xfId="2660"/>
    <cellStyle name="ИТОГОВЫЙ" xfId="2661"/>
    <cellStyle name="ИТОГОВЫЙ 2" xfId="2662"/>
    <cellStyle name="ИТОГОВЫЙ 3" xfId="2663"/>
    <cellStyle name="ИТОГОВЫЙ 4" xfId="2664"/>
    <cellStyle name="ИТОГОВЫЙ 5" xfId="2665"/>
    <cellStyle name="ИТОГОВЫЙ 6" xfId="2666"/>
    <cellStyle name="ИТОГОВЫЙ 7" xfId="2667"/>
    <cellStyle name="ИТОГОВЫЙ 8" xfId="2668"/>
    <cellStyle name="ИТОГОВЫЙ_1" xfId="2669"/>
    <cellStyle name="йешеду" xfId="2621"/>
    <cellStyle name="Контрольная ячейка 2" xfId="2670"/>
    <cellStyle name="Контрольная ячейка 2 2" xfId="2671"/>
    <cellStyle name="Контрольная ячейка 2 3" xfId="2672"/>
    <cellStyle name="Контрольная ячейка 2_46EE.2011(v1.0)" xfId="2673"/>
    <cellStyle name="Контрольная ячейка 3" xfId="2674"/>
    <cellStyle name="Контрольная ячейка 3 2" xfId="2675"/>
    <cellStyle name="Контрольная ячейка 3 2 2" xfId="2676"/>
    <cellStyle name="Контрольная ячейка 3_46EE.2011(v1.0)" xfId="2677"/>
    <cellStyle name="Контрольная ячейка 4" xfId="2678"/>
    <cellStyle name="Контрольная ячейка 4 2" xfId="2679"/>
    <cellStyle name="Контрольная ячейка 4_46EE.2011(v1.0)" xfId="2680"/>
    <cellStyle name="Контрольная ячейка 5" xfId="2681"/>
    <cellStyle name="Контрольная ячейка 5 2" xfId="2682"/>
    <cellStyle name="Контрольная ячейка 5_46EE.2011(v1.0)" xfId="2683"/>
    <cellStyle name="Контрольная ячейка 6" xfId="2684"/>
    <cellStyle name="Контрольная ячейка 6 2" xfId="2685"/>
    <cellStyle name="Контрольная ячейка 6_46EE.2011(v1.0)" xfId="2686"/>
    <cellStyle name="Контрольная ячейка 7" xfId="2687"/>
    <cellStyle name="Контрольная ячейка 7 2" xfId="2688"/>
    <cellStyle name="Контрольная ячейка 7_46EE.2011(v1.0)" xfId="2689"/>
    <cellStyle name="Контрольная ячейка 8" xfId="2690"/>
    <cellStyle name="Контрольная ячейка 8 2" xfId="2691"/>
    <cellStyle name="Контрольная ячейка 8_46EE.2011(v1.0)" xfId="2692"/>
    <cellStyle name="Контрольная ячейка 9" xfId="2693"/>
    <cellStyle name="Контрольная ячейка 9 2" xfId="2694"/>
    <cellStyle name="Контрольная ячейка 9_46EE.2011(v1.0)" xfId="2695"/>
    <cellStyle name="ЛГЭС" xfId="2696"/>
    <cellStyle name="Миша (бланки отчетности)" xfId="2697"/>
    <cellStyle name="Мои наименования показателей" xfId="2703"/>
    <cellStyle name="Мои наименования показателей 2" xfId="2704"/>
    <cellStyle name="Мои наименования показателей 2 2" xfId="2705"/>
    <cellStyle name="Мои наименования показателей 2 3" xfId="2706"/>
    <cellStyle name="Мои наименования показателей 2 4" xfId="2707"/>
    <cellStyle name="Мои наименования показателей 2 5" xfId="2708"/>
    <cellStyle name="Мои наименования показателей 2 6" xfId="2709"/>
    <cellStyle name="Мои наименования показателей 2 7" xfId="2710"/>
    <cellStyle name="Мои наименования показателей 2 8" xfId="2711"/>
    <cellStyle name="Мои наименования показателей 2_1" xfId="2712"/>
    <cellStyle name="Мои наименования показателей 3" xfId="2713"/>
    <cellStyle name="Мои наименования показателей 3 2" xfId="2714"/>
    <cellStyle name="Мои наименования показателей 3 3" xfId="2715"/>
    <cellStyle name="Мои наименования показателей 3 4" xfId="2716"/>
    <cellStyle name="Мои наименования показателей 3 5" xfId="2717"/>
    <cellStyle name="Мои наименования показателей 3 6" xfId="2718"/>
    <cellStyle name="Мои наименования показателей 3 7" xfId="2719"/>
    <cellStyle name="Мои наименования показателей 3 8" xfId="2720"/>
    <cellStyle name="Мои наименования показателей 3_1" xfId="2721"/>
    <cellStyle name="Мои наименования показателей 4" xfId="2722"/>
    <cellStyle name="Мои наименования показателей 4 2" xfId="2723"/>
    <cellStyle name="Мои наименования показателей 4 3" xfId="2724"/>
    <cellStyle name="Мои наименования показателей 4 4" xfId="2725"/>
    <cellStyle name="Мои наименования показателей 4 5" xfId="2726"/>
    <cellStyle name="Мои наименования показателей 4 6" xfId="2727"/>
    <cellStyle name="Мои наименования показателей 4 7" xfId="2728"/>
    <cellStyle name="Мои наименования показателей 4 8" xfId="2729"/>
    <cellStyle name="Мои наименования показателей 4_1" xfId="2730"/>
    <cellStyle name="Мои наименования показателей 5" xfId="2731"/>
    <cellStyle name="Мои наименования показателей 5 2" xfId="2732"/>
    <cellStyle name="Мои наименования показателей 5 3" xfId="2733"/>
    <cellStyle name="Мои наименования показателей 5 4" xfId="2734"/>
    <cellStyle name="Мои наименования показателей 5 5" xfId="2735"/>
    <cellStyle name="Мои наименования показателей 5 6" xfId="2736"/>
    <cellStyle name="Мои наименования показателей 5 7" xfId="2737"/>
    <cellStyle name="Мои наименования показателей 5 8" xfId="2738"/>
    <cellStyle name="Мои наименования показателей 5_1" xfId="2739"/>
    <cellStyle name="Мои наименования показателей 6" xfId="2740"/>
    <cellStyle name="Мои наименования показателей 6 2" xfId="2741"/>
    <cellStyle name="Мои наименования показателей 6_46EE.2011(v1.0)" xfId="2742"/>
    <cellStyle name="Мои наименования показателей 7" xfId="2743"/>
    <cellStyle name="Мои наименования показателей 7 2" xfId="2744"/>
    <cellStyle name="Мои наименования показателей 7_46EE.2011(v1.0)" xfId="2745"/>
    <cellStyle name="Мои наименования показателей 8" xfId="2746"/>
    <cellStyle name="Мои наименования показателей 8 2" xfId="2747"/>
    <cellStyle name="Мои наименования показателей 8_46EE.2011(v1.0)" xfId="2748"/>
    <cellStyle name="Мои наименования показателей_46TE.RT(v1.0)" xfId="2749"/>
    <cellStyle name="мой" xfId="2698"/>
    <cellStyle name="Мой заголовок" xfId="2699"/>
    <cellStyle name="Мой заголовок листа" xfId="2700"/>
    <cellStyle name="Мой заголовок листа 2" xfId="2701"/>
    <cellStyle name="Мой заголовок листа 3" xfId="2702"/>
    <cellStyle name="мойл" xfId="2750"/>
    <cellStyle name="мойп" xfId="2751"/>
    <cellStyle name="мойц" xfId="2752"/>
    <cellStyle name="назв фил" xfId="2753"/>
    <cellStyle name="Название 2" xfId="2754"/>
    <cellStyle name="Название 2 2" xfId="2755"/>
    <cellStyle name="Название 3" xfId="2756"/>
    <cellStyle name="Название 3 2" xfId="2757"/>
    <cellStyle name="Название 4" xfId="2758"/>
    <cellStyle name="Название 4 2" xfId="2759"/>
    <cellStyle name="Название 5" xfId="2760"/>
    <cellStyle name="Название 5 2" xfId="2761"/>
    <cellStyle name="Название 6" xfId="2762"/>
    <cellStyle name="Название 6 2" xfId="2763"/>
    <cellStyle name="Название 7" xfId="2764"/>
    <cellStyle name="Название 7 2" xfId="2765"/>
    <cellStyle name="Название 8" xfId="2766"/>
    <cellStyle name="Название 8 2" xfId="2767"/>
    <cellStyle name="Название 9" xfId="2768"/>
    <cellStyle name="Название 9 2" xfId="2769"/>
    <cellStyle name="Название раздела" xfId="2770"/>
    <cellStyle name="Невидимый" xfId="2771"/>
    <cellStyle name="Нейтральный 2" xfId="2772"/>
    <cellStyle name="Нейтральный 2 2" xfId="2773"/>
    <cellStyle name="Нейтральный 2 2 2" xfId="2774"/>
    <cellStyle name="Нейтральный 2 2 3" xfId="2775"/>
    <cellStyle name="Нейтральный 2 3" xfId="2776"/>
    <cellStyle name="Нейтральный 2 3 2" xfId="2777"/>
    <cellStyle name="Нейтральный 3" xfId="2778"/>
    <cellStyle name="Нейтральный 3 2" xfId="2779"/>
    <cellStyle name="Нейтральный 3 2 2" xfId="2780"/>
    <cellStyle name="Нейтральный 4" xfId="2781"/>
    <cellStyle name="Нейтральный 4 2" xfId="2782"/>
    <cellStyle name="Нейтральный 5" xfId="2783"/>
    <cellStyle name="Нейтральный 5 2" xfId="2784"/>
    <cellStyle name="Нейтральный 6" xfId="2785"/>
    <cellStyle name="Нейтральный 6 2" xfId="2786"/>
    <cellStyle name="Нейтральный 7" xfId="2787"/>
    <cellStyle name="Нейтральный 7 2" xfId="2788"/>
    <cellStyle name="Нейтральный 8" xfId="2789"/>
    <cellStyle name="Нейтральный 8 2" xfId="2790"/>
    <cellStyle name="Нейтральный 9" xfId="2791"/>
    <cellStyle name="Нейтральный 9 2" xfId="2792"/>
    <cellStyle name="Низ1" xfId="2793"/>
    <cellStyle name="Низ2" xfId="2794"/>
    <cellStyle name="новый" xfId="2795"/>
    <cellStyle name="Обычный" xfId="0" builtinId="0"/>
    <cellStyle name="Обычный 10" xfId="2796"/>
    <cellStyle name="Обычный 10 10" xfId="1"/>
    <cellStyle name="Обычный 10 10 2" xfId="2797"/>
    <cellStyle name="Обычный 10 10 3" xfId="2798"/>
    <cellStyle name="Обычный 10 11" xfId="2799"/>
    <cellStyle name="Обычный 10 12" xfId="2800"/>
    <cellStyle name="Обычный 10 13" xfId="2801"/>
    <cellStyle name="Обычный 10 14" xfId="2802"/>
    <cellStyle name="Обычный 10 15" xfId="2803"/>
    <cellStyle name="Обычный 10 2" xfId="6"/>
    <cellStyle name="Обычный 10 2 10" xfId="2804"/>
    <cellStyle name="Обычный 10 2 11" xfId="2805"/>
    <cellStyle name="Обычный 10 2 12" xfId="2806"/>
    <cellStyle name="Обычный 10 2 13" xfId="2807"/>
    <cellStyle name="Обычный 10 2 2" xfId="2808"/>
    <cellStyle name="Обычный 10 2 2 10" xfId="2809"/>
    <cellStyle name="Обычный 10 2 2 11" xfId="2810"/>
    <cellStyle name="Обычный 10 2 2 2" xfId="2811"/>
    <cellStyle name="Обычный 10 2 2 2 10" xfId="2812"/>
    <cellStyle name="Обычный 10 2 2 2 2" xfId="2813"/>
    <cellStyle name="Обычный 10 2 2 2 2 2" xfId="2814"/>
    <cellStyle name="Обычный 10 2 2 2 2 2 2" xfId="2815"/>
    <cellStyle name="Обычный 10 2 2 2 2 2 3" xfId="2816"/>
    <cellStyle name="Обычный 10 2 2 2 2 2 4" xfId="2817"/>
    <cellStyle name="Обычный 10 2 2 2 2 2 5" xfId="2818"/>
    <cellStyle name="Обычный 10 2 2 2 2 3" xfId="2819"/>
    <cellStyle name="Обычный 10 2 2 2 2 3 2" xfId="2820"/>
    <cellStyle name="Обычный 10 2 2 2 2 3 3" xfId="2821"/>
    <cellStyle name="Обычный 10 2 2 2 2 3 4" xfId="2822"/>
    <cellStyle name="Обычный 10 2 2 2 2 4" xfId="2823"/>
    <cellStyle name="Обычный 10 2 2 2 2 4 2" xfId="2824"/>
    <cellStyle name="Обычный 10 2 2 2 2 4 3" xfId="2825"/>
    <cellStyle name="Обычный 10 2 2 2 2 5" xfId="2826"/>
    <cellStyle name="Обычный 10 2 2 2 2 5 2" xfId="2827"/>
    <cellStyle name="Обычный 10 2 2 2 2 5 3" xfId="2828"/>
    <cellStyle name="Обычный 10 2 2 2 2 6" xfId="2829"/>
    <cellStyle name="Обычный 10 2 2 2 2 7" xfId="2830"/>
    <cellStyle name="Обычный 10 2 2 2 2 8" xfId="2831"/>
    <cellStyle name="Обычный 10 2 2 2 2 9" xfId="2832"/>
    <cellStyle name="Обычный 10 2 2 2 3" xfId="2833"/>
    <cellStyle name="Обычный 10 2 2 2 3 2" xfId="2834"/>
    <cellStyle name="Обычный 10 2 2 2 3 2 2" xfId="2835"/>
    <cellStyle name="Обычный 10 2 2 2 3 2 3" xfId="2836"/>
    <cellStyle name="Обычный 10 2 2 2 3 2 4" xfId="2837"/>
    <cellStyle name="Обычный 10 2 2 2 3 3" xfId="2838"/>
    <cellStyle name="Обычный 10 2 2 2 3 3 2" xfId="2839"/>
    <cellStyle name="Обычный 10 2 2 2 3 3 3" xfId="2840"/>
    <cellStyle name="Обычный 10 2 2 2 3 4" xfId="2841"/>
    <cellStyle name="Обычный 10 2 2 2 3 4 2" xfId="2842"/>
    <cellStyle name="Обычный 10 2 2 2 3 4 3" xfId="2843"/>
    <cellStyle name="Обычный 10 2 2 2 3 5" xfId="2844"/>
    <cellStyle name="Обычный 10 2 2 2 3 6" xfId="2845"/>
    <cellStyle name="Обычный 10 2 2 2 3 7" xfId="2846"/>
    <cellStyle name="Обычный 10 2 2 2 3 8" xfId="2847"/>
    <cellStyle name="Обычный 10 2 2 2 4" xfId="2848"/>
    <cellStyle name="Обычный 10 2 2 2 4 2" xfId="2849"/>
    <cellStyle name="Обычный 10 2 2 2 4 2 2" xfId="2850"/>
    <cellStyle name="Обычный 10 2 2 2 4 2 2 2" xfId="2851"/>
    <cellStyle name="Обычный 10 2 2 2 4 2 3" xfId="2852"/>
    <cellStyle name="Обычный 10 2 2 2 4 2 4" xfId="2853"/>
    <cellStyle name="Обычный 10 2 2 2 4 3" xfId="2854"/>
    <cellStyle name="Обычный 10 2 2 2 4 3 2" xfId="2855"/>
    <cellStyle name="Обычный 10 2 2 2 4 3 2 2" xfId="2856"/>
    <cellStyle name="Обычный 10 2 2 2 4 3 3" xfId="2857"/>
    <cellStyle name="Обычный 10 2 2 2 4 4" xfId="2858"/>
    <cellStyle name="Обычный 10 2 2 2 4 4 2" xfId="2859"/>
    <cellStyle name="Обычный 10 2 2 2 4 5" xfId="2860"/>
    <cellStyle name="Обычный 10 2 2 2 4 6" xfId="2861"/>
    <cellStyle name="Обычный 10 2 2 2 4 7" xfId="2862"/>
    <cellStyle name="Обычный 10 2 2 2 5" xfId="2863"/>
    <cellStyle name="Обычный 10 2 2 2 5 2" xfId="2864"/>
    <cellStyle name="Обычный 10 2 2 2 5 3" xfId="2865"/>
    <cellStyle name="Обычный 10 2 2 2 5 4" xfId="2866"/>
    <cellStyle name="Обычный 10 2 2 2 6" xfId="2867"/>
    <cellStyle name="Обычный 10 2 2 2 6 2" xfId="2868"/>
    <cellStyle name="Обычный 10 2 2 2 6 3" xfId="2869"/>
    <cellStyle name="Обычный 10 2 2 2 7" xfId="2870"/>
    <cellStyle name="Обычный 10 2 2 2 8" xfId="2871"/>
    <cellStyle name="Обычный 10 2 2 2 9" xfId="2872"/>
    <cellStyle name="Обычный 10 2 2 3" xfId="2873"/>
    <cellStyle name="Обычный 10 2 2 3 2" xfId="2874"/>
    <cellStyle name="Обычный 10 2 2 3 2 2" xfId="2875"/>
    <cellStyle name="Обычный 10 2 2 3 2 2 2" xfId="2876"/>
    <cellStyle name="Обычный 10 2 2 3 2 3" xfId="2877"/>
    <cellStyle name="Обычный 10 2 2 3 2 4" xfId="2878"/>
    <cellStyle name="Обычный 10 2 2 3 3" xfId="2879"/>
    <cellStyle name="Обычный 10 2 2 3 3 2" xfId="2880"/>
    <cellStyle name="Обычный 10 2 2 3 3 3" xfId="2881"/>
    <cellStyle name="Обычный 10 2 2 3 3 4" xfId="2882"/>
    <cellStyle name="Обычный 10 2 2 3 4" xfId="2883"/>
    <cellStyle name="Обычный 10 2 2 3 4 2" xfId="2884"/>
    <cellStyle name="Обычный 10 2 2 3 4 3" xfId="2885"/>
    <cellStyle name="Обычный 10 2 2 3 4 4" xfId="2886"/>
    <cellStyle name="Обычный 10 2 2 3 5" xfId="2887"/>
    <cellStyle name="Обычный 10 2 2 3 6" xfId="2888"/>
    <cellStyle name="Обычный 10 2 2 3 7" xfId="2889"/>
    <cellStyle name="Обычный 10 2 2 3 8" xfId="2890"/>
    <cellStyle name="Обычный 10 2 2 4" xfId="2891"/>
    <cellStyle name="Обычный 10 2 2 4 2" xfId="2892"/>
    <cellStyle name="Обычный 10 2 2 4 2 2" xfId="2893"/>
    <cellStyle name="Обычный 10 2 2 4 2 3" xfId="2894"/>
    <cellStyle name="Обычный 10 2 2 4 2 4" xfId="2895"/>
    <cellStyle name="Обычный 10 2 2 4 3" xfId="2896"/>
    <cellStyle name="Обычный 10 2 2 4 3 2" xfId="2897"/>
    <cellStyle name="Обычный 10 2 2 4 3 3" xfId="2898"/>
    <cellStyle name="Обычный 10 2 2 4 4" xfId="2899"/>
    <cellStyle name="Обычный 10 2 2 4 4 2" xfId="2900"/>
    <cellStyle name="Обычный 10 2 2 4 4 3" xfId="2901"/>
    <cellStyle name="Обычный 10 2 2 4 5" xfId="2902"/>
    <cellStyle name="Обычный 10 2 2 4 6" xfId="2903"/>
    <cellStyle name="Обычный 10 2 2 4 7" xfId="2904"/>
    <cellStyle name="Обычный 10 2 2 5" xfId="2905"/>
    <cellStyle name="Обычный 10 2 2 5 2" xfId="2906"/>
    <cellStyle name="Обычный 10 2 2 5 3" xfId="2907"/>
    <cellStyle name="Обычный 10 2 2 5 4" xfId="2908"/>
    <cellStyle name="Обычный 10 2 2 6" xfId="2909"/>
    <cellStyle name="Обычный 10 2 2 6 2" xfId="2910"/>
    <cellStyle name="Обычный 10 2 2 6 3" xfId="2911"/>
    <cellStyle name="Обычный 10 2 2 6 4" xfId="2912"/>
    <cellStyle name="Обычный 10 2 2 7" xfId="2913"/>
    <cellStyle name="Обычный 10 2 2 7 2" xfId="2914"/>
    <cellStyle name="Обычный 10 2 2 7 3" xfId="2915"/>
    <cellStyle name="Обычный 10 2 2 8" xfId="2916"/>
    <cellStyle name="Обычный 10 2 2 9" xfId="2917"/>
    <cellStyle name="Обычный 10 2 3" xfId="2918"/>
    <cellStyle name="Обычный 10 2 3 2" xfId="2919"/>
    <cellStyle name="Обычный 10 2 3 2 2" xfId="2920"/>
    <cellStyle name="Обычный 10 2 3 2 2 2" xfId="2921"/>
    <cellStyle name="Обычный 10 2 3 2 2 3" xfId="2922"/>
    <cellStyle name="Обычный 10 2 3 2 2 4" xfId="2923"/>
    <cellStyle name="Обычный 10 2 3 2 3" xfId="2924"/>
    <cellStyle name="Обычный 10 2 3 2 3 2" xfId="2925"/>
    <cellStyle name="Обычный 10 2 3 2 3 3" xfId="2926"/>
    <cellStyle name="Обычный 10 2 3 2 3 4" xfId="2927"/>
    <cellStyle name="Обычный 10 2 3 2 4" xfId="2928"/>
    <cellStyle name="Обычный 10 2 3 2 4 2" xfId="2929"/>
    <cellStyle name="Обычный 10 2 3 2 4 3" xfId="2930"/>
    <cellStyle name="Обычный 10 2 3 2 5" xfId="2931"/>
    <cellStyle name="Обычный 10 2 3 2 6" xfId="2932"/>
    <cellStyle name="Обычный 10 2 3 2 7" xfId="2933"/>
    <cellStyle name="Обычный 10 2 3 2 8" xfId="2934"/>
    <cellStyle name="Обычный 10 2 3 3" xfId="2935"/>
    <cellStyle name="Обычный 10 2 3 3 2" xfId="2936"/>
    <cellStyle name="Обычный 10 2 3 3 3" xfId="2937"/>
    <cellStyle name="Обычный 10 2 3 3 4" xfId="2938"/>
    <cellStyle name="Обычный 10 2 3 4" xfId="2939"/>
    <cellStyle name="Обычный 10 2 3 4 2" xfId="2940"/>
    <cellStyle name="Обычный 10 2 3 4 3" xfId="2941"/>
    <cellStyle name="Обычный 10 2 3 4 4" xfId="2942"/>
    <cellStyle name="Обычный 10 2 3 5" xfId="2943"/>
    <cellStyle name="Обычный 10 2 3 5 2" xfId="2944"/>
    <cellStyle name="Обычный 10 2 3 5 3" xfId="2945"/>
    <cellStyle name="Обычный 10 2 3 6" xfId="2946"/>
    <cellStyle name="Обычный 10 2 3 7" xfId="2947"/>
    <cellStyle name="Обычный 10 2 3 8" xfId="2948"/>
    <cellStyle name="Обычный 10 2 3 9" xfId="2949"/>
    <cellStyle name="Обычный 10 2 4" xfId="2950"/>
    <cellStyle name="Обычный 10 2 4 2" xfId="2951"/>
    <cellStyle name="Обычный 10 2 4 2 2" xfId="2952"/>
    <cellStyle name="Обычный 10 2 4 2 2 2" xfId="2953"/>
    <cellStyle name="Обычный 10 2 4 2 3" xfId="2954"/>
    <cellStyle name="Обычный 10 2 4 2 4" xfId="2955"/>
    <cellStyle name="Обычный 10 2 4 3" xfId="2956"/>
    <cellStyle name="Обычный 10 2 4 3 2" xfId="2957"/>
    <cellStyle name="Обычный 10 2 4 3 3" xfId="2958"/>
    <cellStyle name="Обычный 10 2 4 3 4" xfId="2959"/>
    <cellStyle name="Обычный 10 2 4 4" xfId="2960"/>
    <cellStyle name="Обычный 10 2 4 4 2" xfId="2961"/>
    <cellStyle name="Обычный 10 2 4 4 3" xfId="2962"/>
    <cellStyle name="Обычный 10 2 4 4 4" xfId="2963"/>
    <cellStyle name="Обычный 10 2 4 5" xfId="2964"/>
    <cellStyle name="Обычный 10 2 4 6" xfId="2965"/>
    <cellStyle name="Обычный 10 2 4 7" xfId="2966"/>
    <cellStyle name="Обычный 10 2 4 8" xfId="2967"/>
    <cellStyle name="Обычный 10 2 5" xfId="2968"/>
    <cellStyle name="Обычный 10 2 5 2" xfId="2969"/>
    <cellStyle name="Обычный 10 2 5 2 2" xfId="2970"/>
    <cellStyle name="Обычный 10 2 5 2 3" xfId="2971"/>
    <cellStyle name="Обычный 10 2 5 2 4" xfId="2972"/>
    <cellStyle name="Обычный 10 2 5 3" xfId="2973"/>
    <cellStyle name="Обычный 10 2 5 3 2" xfId="2974"/>
    <cellStyle name="Обычный 10 2 5 3 3" xfId="2975"/>
    <cellStyle name="Обычный 10 2 5 4" xfId="2976"/>
    <cellStyle name="Обычный 10 2 5 4 2" xfId="2977"/>
    <cellStyle name="Обычный 10 2 5 4 3" xfId="2978"/>
    <cellStyle name="Обычный 10 2 5 5" xfId="2979"/>
    <cellStyle name="Обычный 10 2 5 6" xfId="2980"/>
    <cellStyle name="Обычный 10 2 5 7" xfId="2981"/>
    <cellStyle name="Обычный 10 2 6" xfId="2982"/>
    <cellStyle name="Обычный 10 2 6 2" xfId="2983"/>
    <cellStyle name="Обычный 10 2 6 3" xfId="2984"/>
    <cellStyle name="Обычный 10 2 6 4" xfId="2985"/>
    <cellStyle name="Обычный 10 2 7" xfId="2986"/>
    <cellStyle name="Обычный 10 2 7 2" xfId="2987"/>
    <cellStyle name="Обычный 10 2 7 3" xfId="2988"/>
    <cellStyle name="Обычный 10 2 7 4" xfId="2989"/>
    <cellStyle name="Обычный 10 2 8" xfId="2990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8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3761"/>
    <cellStyle name="Обычный 2 10" xfId="3762"/>
    <cellStyle name="Обычный 2 10 10" xfId="3763"/>
    <cellStyle name="Обычный 2 10 10 2" xfId="3764"/>
    <cellStyle name="Обычный 2 10 10 3" xfId="3765"/>
    <cellStyle name="Обычный 2 10 11" xfId="3766"/>
    <cellStyle name="Обычный 2 10 11 2" xfId="3767"/>
    <cellStyle name="Обычный 2 10 11 3" xfId="3768"/>
    <cellStyle name="Обычный 2 10 12" xfId="3769"/>
    <cellStyle name="Обычный 2 10 13" xfId="3770"/>
    <cellStyle name="Обычный 2 10 2" xfId="3771"/>
    <cellStyle name="Обычный 2 10 2 2" xfId="3772"/>
    <cellStyle name="Обычный 2 10 2 2 10" xfId="3773"/>
    <cellStyle name="Обычный 2 10 2 2 2" xfId="3774"/>
    <cellStyle name="Обычный 2 10 2 2 2 2" xfId="3775"/>
    <cellStyle name="Обычный 2 10 2 2 2 2 2" xfId="3776"/>
    <cellStyle name="Обычный 2 10 2 2 2 2 2 2" xfId="3777"/>
    <cellStyle name="Обычный 2 10 2 2 2 2 2 3" xfId="3778"/>
    <cellStyle name="Обычный 2 10 2 2 2 2 2 4" xfId="3779"/>
    <cellStyle name="Обычный 2 10 2 2 2 2 3" xfId="3780"/>
    <cellStyle name="Обычный 2 10 2 2 2 2 3 2" xfId="3781"/>
    <cellStyle name="Обычный 2 10 2 2 2 2 3 3" xfId="3782"/>
    <cellStyle name="Обычный 2 10 2 2 2 2 4" xfId="3783"/>
    <cellStyle name="Обычный 2 10 2 2 2 2 4 2" xfId="3784"/>
    <cellStyle name="Обычный 2 10 2 2 2 2 4 3" xfId="3785"/>
    <cellStyle name="Обычный 2 10 2 2 2 2 5" xfId="3786"/>
    <cellStyle name="Обычный 2 10 2 2 2 2 6" xfId="3787"/>
    <cellStyle name="Обычный 2 10 2 2 2 2 7" xfId="3788"/>
    <cellStyle name="Обычный 2 10 2 2 2 3" xfId="3789"/>
    <cellStyle name="Обычный 2 10 2 2 2 3 2" xfId="3790"/>
    <cellStyle name="Обычный 2 10 2 2 2 3 3" xfId="3791"/>
    <cellStyle name="Обычный 2 10 2 2 2 3 4" xfId="3792"/>
    <cellStyle name="Обычный 2 10 2 2 2 4" xfId="3793"/>
    <cellStyle name="Обычный 2 10 2 2 2 4 2" xfId="3794"/>
    <cellStyle name="Обычный 2 10 2 2 2 4 3" xfId="3795"/>
    <cellStyle name="Обычный 2 10 2 2 2 5" xfId="3796"/>
    <cellStyle name="Обычный 2 10 2 2 2 5 2" xfId="3797"/>
    <cellStyle name="Обычный 2 10 2 2 2 5 3" xfId="3798"/>
    <cellStyle name="Обычный 2 10 2 2 2 6" xfId="3799"/>
    <cellStyle name="Обычный 2 10 2 2 2 7" xfId="3800"/>
    <cellStyle name="Обычный 2 10 2 2 2 8" xfId="3801"/>
    <cellStyle name="Обычный 2 10 2 2 3" xfId="3802"/>
    <cellStyle name="Обычный 2 10 2 2 3 2" xfId="3803"/>
    <cellStyle name="Обычный 2 10 2 2 3 2 2" xfId="3804"/>
    <cellStyle name="Обычный 2 10 2 2 3 2 3" xfId="3805"/>
    <cellStyle name="Обычный 2 10 2 2 3 2 4" xfId="3806"/>
    <cellStyle name="Обычный 2 10 2 2 3 3" xfId="3807"/>
    <cellStyle name="Обычный 2 10 2 2 3 3 2" xfId="3808"/>
    <cellStyle name="Обычный 2 10 2 2 3 3 3" xfId="3809"/>
    <cellStyle name="Обычный 2 10 2 2 3 4" xfId="3810"/>
    <cellStyle name="Обычный 2 10 2 2 3 4 2" xfId="3811"/>
    <cellStyle name="Обычный 2 10 2 2 3 4 3" xfId="3812"/>
    <cellStyle name="Обычный 2 10 2 2 3 5" xfId="3813"/>
    <cellStyle name="Обычный 2 10 2 2 3 6" xfId="3814"/>
    <cellStyle name="Обычный 2 10 2 2 3 7" xfId="3815"/>
    <cellStyle name="Обычный 2 10 2 2 4" xfId="3816"/>
    <cellStyle name="Обычный 2 10 2 2 4 2" xfId="3817"/>
    <cellStyle name="Обычный 2 10 2 2 4 2 2" xfId="3818"/>
    <cellStyle name="Обычный 2 10 2 2 4 2 3" xfId="3819"/>
    <cellStyle name="Обычный 2 10 2 2 4 3" xfId="3820"/>
    <cellStyle name="Обычный 2 10 2 2 4 3 2" xfId="3821"/>
    <cellStyle name="Обычный 2 10 2 2 4 3 3" xfId="3822"/>
    <cellStyle name="Обычный 2 10 2 2 4 4" xfId="3823"/>
    <cellStyle name="Обычный 2 10 2 2 4 4 2" xfId="3824"/>
    <cellStyle name="Обычный 2 10 2 2 4 4 3" xfId="3825"/>
    <cellStyle name="Обычный 2 10 2 2 4 5" xfId="3826"/>
    <cellStyle name="Обычный 2 10 2 2 4 6" xfId="3827"/>
    <cellStyle name="Обычный 2 10 2 2 4 7" xfId="3828"/>
    <cellStyle name="Обычный 2 10 2 2 5" xfId="3829"/>
    <cellStyle name="Обычный 2 10 2 2 5 2" xfId="3830"/>
    <cellStyle name="Обычный 2 10 2 2 5 3" xfId="3831"/>
    <cellStyle name="Обычный 2 10 2 2 6" xfId="3832"/>
    <cellStyle name="Обычный 2 10 2 2 6 2" xfId="3833"/>
    <cellStyle name="Обычный 2 10 2 2 6 3" xfId="3834"/>
    <cellStyle name="Обычный 2 10 2 2 7" xfId="3835"/>
    <cellStyle name="Обычный 2 10 2 2 7 2" xfId="3836"/>
    <cellStyle name="Обычный 2 10 2 2 7 3" xfId="3837"/>
    <cellStyle name="Обычный 2 10 2 2 8" xfId="3838"/>
    <cellStyle name="Обычный 2 10 2 2 9" xfId="3839"/>
    <cellStyle name="Обычный 2 10 2 3" xfId="3840"/>
    <cellStyle name="Обычный 2 10 2 3 10" xfId="3841"/>
    <cellStyle name="Обычный 2 10 2 3 2" xfId="3842"/>
    <cellStyle name="Обычный 2 10 2 3 2 2" xfId="3843"/>
    <cellStyle name="Обычный 2 10 2 3 2 2 2" xfId="3844"/>
    <cellStyle name="Обычный 2 10 2 3 2 2 2 2" xfId="3845"/>
    <cellStyle name="Обычный 2 10 2 3 2 2 2 3" xfId="3846"/>
    <cellStyle name="Обычный 2 10 2 3 2 2 2 4" xfId="3847"/>
    <cellStyle name="Обычный 2 10 2 3 2 2 3" xfId="3848"/>
    <cellStyle name="Обычный 2 10 2 3 2 2 3 2" xfId="3849"/>
    <cellStyle name="Обычный 2 10 2 3 2 2 3 3" xfId="3850"/>
    <cellStyle name="Обычный 2 10 2 3 2 2 4" xfId="3851"/>
    <cellStyle name="Обычный 2 10 2 3 2 2 4 2" xfId="3852"/>
    <cellStyle name="Обычный 2 10 2 3 2 2 4 3" xfId="3853"/>
    <cellStyle name="Обычный 2 10 2 3 2 2 5" xfId="3854"/>
    <cellStyle name="Обычный 2 10 2 3 2 2 6" xfId="3855"/>
    <cellStyle name="Обычный 2 10 2 3 2 2 7" xfId="3856"/>
    <cellStyle name="Обычный 2 10 2 3 2 3" xfId="3857"/>
    <cellStyle name="Обычный 2 10 2 3 2 3 2" xfId="3858"/>
    <cellStyle name="Обычный 2 10 2 3 2 3 3" xfId="3859"/>
    <cellStyle name="Обычный 2 10 2 3 2 3 4" xfId="3860"/>
    <cellStyle name="Обычный 2 10 2 3 2 4" xfId="3861"/>
    <cellStyle name="Обычный 2 10 2 3 2 4 2" xfId="3862"/>
    <cellStyle name="Обычный 2 10 2 3 2 4 3" xfId="3863"/>
    <cellStyle name="Обычный 2 10 2 3 2 5" xfId="3864"/>
    <cellStyle name="Обычный 2 10 2 3 2 5 2" xfId="3865"/>
    <cellStyle name="Обычный 2 10 2 3 2 5 3" xfId="3866"/>
    <cellStyle name="Обычный 2 10 2 3 2 6" xfId="3867"/>
    <cellStyle name="Обычный 2 10 2 3 2 7" xfId="3868"/>
    <cellStyle name="Обычный 2 10 2 3 2 8" xfId="3869"/>
    <cellStyle name="Обычный 2 10 2 3 3" xfId="3870"/>
    <cellStyle name="Обычный 2 10 2 3 3 2" xfId="3871"/>
    <cellStyle name="Обычный 2 10 2 3 3 2 2" xfId="3872"/>
    <cellStyle name="Обычный 2 10 2 3 3 2 3" xfId="3873"/>
    <cellStyle name="Обычный 2 10 2 3 3 2 4" xfId="3874"/>
    <cellStyle name="Обычный 2 10 2 3 3 3" xfId="3875"/>
    <cellStyle name="Обычный 2 10 2 3 3 3 2" xfId="3876"/>
    <cellStyle name="Обычный 2 10 2 3 3 3 3" xfId="3877"/>
    <cellStyle name="Обычный 2 10 2 3 3 4" xfId="3878"/>
    <cellStyle name="Обычный 2 10 2 3 3 4 2" xfId="3879"/>
    <cellStyle name="Обычный 2 10 2 3 3 4 3" xfId="3880"/>
    <cellStyle name="Обычный 2 10 2 3 3 5" xfId="3881"/>
    <cellStyle name="Обычный 2 10 2 3 3 6" xfId="3882"/>
    <cellStyle name="Обычный 2 10 2 3 3 7" xfId="3883"/>
    <cellStyle name="Обычный 2 10 2 3 4" xfId="3884"/>
    <cellStyle name="Обычный 2 10 2 3 4 2" xfId="3885"/>
    <cellStyle name="Обычный 2 10 2 3 4 2 2" xfId="3886"/>
    <cellStyle name="Обычный 2 10 2 3 4 2 3" xfId="3887"/>
    <cellStyle name="Обычный 2 10 2 3 4 3" xfId="3888"/>
    <cellStyle name="Обычный 2 10 2 3 4 3 2" xfId="3889"/>
    <cellStyle name="Обычный 2 10 2 3 4 3 3" xfId="3890"/>
    <cellStyle name="Обычный 2 10 2 3 4 4" xfId="3891"/>
    <cellStyle name="Обычный 2 10 2 3 4 4 2" xfId="3892"/>
    <cellStyle name="Обычный 2 10 2 3 4 4 3" xfId="3893"/>
    <cellStyle name="Обычный 2 10 2 3 4 5" xfId="3894"/>
    <cellStyle name="Обычный 2 10 2 3 4 6" xfId="3895"/>
    <cellStyle name="Обычный 2 10 2 3 4 7" xfId="3896"/>
    <cellStyle name="Обычный 2 10 2 3 5" xfId="3897"/>
    <cellStyle name="Обычный 2 10 2 3 5 2" xfId="3898"/>
    <cellStyle name="Обычный 2 10 2 3 5 3" xfId="3899"/>
    <cellStyle name="Обычный 2 10 2 3 6" xfId="3900"/>
    <cellStyle name="Обычный 2 10 2 3 6 2" xfId="3901"/>
    <cellStyle name="Обычный 2 10 2 3 6 3" xfId="3902"/>
    <cellStyle name="Обычный 2 10 2 3 7" xfId="3903"/>
    <cellStyle name="Обычный 2 10 2 3 7 2" xfId="3904"/>
    <cellStyle name="Обычный 2 10 2 3 7 3" xfId="3905"/>
    <cellStyle name="Обычный 2 10 2 3 8" xfId="3906"/>
    <cellStyle name="Обычный 2 10 2 3 9" xfId="3907"/>
    <cellStyle name="Обычный 2 10 2 4" xfId="3908"/>
    <cellStyle name="Обычный 2 10 2 4 10" xfId="3909"/>
    <cellStyle name="Обычный 2 10 2 4 2" xfId="3910"/>
    <cellStyle name="Обычный 2 10 2 4 2 2" xfId="3911"/>
    <cellStyle name="Обычный 2 10 2 4 2 2 2" xfId="3912"/>
    <cellStyle name="Обычный 2 10 2 4 2 2 2 2" xfId="3913"/>
    <cellStyle name="Обычный 2 10 2 4 2 2 2 3" xfId="3914"/>
    <cellStyle name="Обычный 2 10 2 4 2 2 2 4" xfId="3915"/>
    <cellStyle name="Обычный 2 10 2 4 2 2 3" xfId="3916"/>
    <cellStyle name="Обычный 2 10 2 4 2 2 3 2" xfId="3917"/>
    <cellStyle name="Обычный 2 10 2 4 2 2 3 3" xfId="3918"/>
    <cellStyle name="Обычный 2 10 2 4 2 2 4" xfId="3919"/>
    <cellStyle name="Обычный 2 10 2 4 2 2 4 2" xfId="3920"/>
    <cellStyle name="Обычный 2 10 2 4 2 2 4 3" xfId="3921"/>
    <cellStyle name="Обычный 2 10 2 4 2 2 5" xfId="3922"/>
    <cellStyle name="Обычный 2 10 2 4 2 2 6" xfId="3923"/>
    <cellStyle name="Обычный 2 10 2 4 2 2 7" xfId="3924"/>
    <cellStyle name="Обычный 2 10 2 4 2 3" xfId="3925"/>
    <cellStyle name="Обычный 2 10 2 4 2 3 2" xfId="3926"/>
    <cellStyle name="Обычный 2 10 2 4 2 3 3" xfId="3927"/>
    <cellStyle name="Обычный 2 10 2 4 2 3 4" xfId="3928"/>
    <cellStyle name="Обычный 2 10 2 4 2 4" xfId="3929"/>
    <cellStyle name="Обычный 2 10 2 4 2 4 2" xfId="3930"/>
    <cellStyle name="Обычный 2 10 2 4 2 4 3" xfId="3931"/>
    <cellStyle name="Обычный 2 10 2 4 2 5" xfId="3932"/>
    <cellStyle name="Обычный 2 10 2 4 2 5 2" xfId="3933"/>
    <cellStyle name="Обычный 2 10 2 4 2 5 3" xfId="3934"/>
    <cellStyle name="Обычный 2 10 2 4 2 6" xfId="3935"/>
    <cellStyle name="Обычный 2 10 2 4 2 7" xfId="3936"/>
    <cellStyle name="Обычный 2 10 2 4 2 8" xfId="3937"/>
    <cellStyle name="Обычный 2 10 2 4 3" xfId="3938"/>
    <cellStyle name="Обычный 2 10 2 4 3 2" xfId="3939"/>
    <cellStyle name="Обычный 2 10 2 4 3 2 2" xfId="3940"/>
    <cellStyle name="Обычный 2 10 2 4 3 2 3" xfId="3941"/>
    <cellStyle name="Обычный 2 10 2 4 3 2 4" xfId="3942"/>
    <cellStyle name="Обычный 2 10 2 4 3 3" xfId="3943"/>
    <cellStyle name="Обычный 2 10 2 4 3 3 2" xfId="3944"/>
    <cellStyle name="Обычный 2 10 2 4 3 3 3" xfId="3945"/>
    <cellStyle name="Обычный 2 10 2 4 3 4" xfId="3946"/>
    <cellStyle name="Обычный 2 10 2 4 3 4 2" xfId="3947"/>
    <cellStyle name="Обычный 2 10 2 4 3 4 3" xfId="3948"/>
    <cellStyle name="Обычный 2 10 2 4 3 5" xfId="3949"/>
    <cellStyle name="Обычный 2 10 2 4 3 6" xfId="3950"/>
    <cellStyle name="Обычный 2 10 2 4 3 7" xfId="3951"/>
    <cellStyle name="Обычный 2 10 2 4 4" xfId="3952"/>
    <cellStyle name="Обычный 2 10 2 4 4 2" xfId="3953"/>
    <cellStyle name="Обычный 2 10 2 4 4 2 2" xfId="3954"/>
    <cellStyle name="Обычный 2 10 2 4 4 2 3" xfId="3955"/>
    <cellStyle name="Обычный 2 10 2 4 4 3" xfId="3956"/>
    <cellStyle name="Обычный 2 10 2 4 4 3 2" xfId="3957"/>
    <cellStyle name="Обычный 2 10 2 4 4 3 3" xfId="3958"/>
    <cellStyle name="Обычный 2 10 2 4 4 4" xfId="3959"/>
    <cellStyle name="Обычный 2 10 2 4 4 4 2" xfId="3960"/>
    <cellStyle name="Обычный 2 10 2 4 4 4 3" xfId="3961"/>
    <cellStyle name="Обычный 2 10 2 4 4 5" xfId="3962"/>
    <cellStyle name="Обычный 2 10 2 4 4 6" xfId="3963"/>
    <cellStyle name="Обычный 2 10 2 4 4 7" xfId="3964"/>
    <cellStyle name="Обычный 2 10 2 4 5" xfId="3965"/>
    <cellStyle name="Обычный 2 10 2 4 5 2" xfId="3966"/>
    <cellStyle name="Обычный 2 10 2 4 5 3" xfId="3967"/>
    <cellStyle name="Обычный 2 10 2 4 6" xfId="3968"/>
    <cellStyle name="Обычный 2 10 2 4 6 2" xfId="3969"/>
    <cellStyle name="Обычный 2 10 2 4 6 3" xfId="3970"/>
    <cellStyle name="Обычный 2 10 2 4 7" xfId="3971"/>
    <cellStyle name="Обычный 2 10 2 4 7 2" xfId="3972"/>
    <cellStyle name="Обычный 2 10 2 4 7 3" xfId="3973"/>
    <cellStyle name="Обычный 2 10 2 4 8" xfId="3974"/>
    <cellStyle name="Обычный 2 10 2 4 9" xfId="3975"/>
    <cellStyle name="Обычный 2 10 3" xfId="3976"/>
    <cellStyle name="Обычный 2 10 3 10" xfId="3977"/>
    <cellStyle name="Обычный 2 10 3 2" xfId="3978"/>
    <cellStyle name="Обычный 2 10 3 2 2" xfId="3979"/>
    <cellStyle name="Обычный 2 10 3 2 2 2" xfId="3980"/>
    <cellStyle name="Обычный 2 10 3 2 2 2 2" xfId="3981"/>
    <cellStyle name="Обычный 2 10 3 2 2 2 3" xfId="3982"/>
    <cellStyle name="Обычный 2 10 3 2 2 2 4" xfId="3983"/>
    <cellStyle name="Обычный 2 10 3 2 2 3" xfId="3984"/>
    <cellStyle name="Обычный 2 10 3 2 2 3 2" xfId="3985"/>
    <cellStyle name="Обычный 2 10 3 2 2 3 3" xfId="3986"/>
    <cellStyle name="Обычный 2 10 3 2 2 4" xfId="3987"/>
    <cellStyle name="Обычный 2 10 3 2 2 4 2" xfId="3988"/>
    <cellStyle name="Обычный 2 10 3 2 2 4 3" xfId="3989"/>
    <cellStyle name="Обычный 2 10 3 2 2 5" xfId="3990"/>
    <cellStyle name="Обычный 2 10 3 2 2 6" xfId="3991"/>
    <cellStyle name="Обычный 2 10 3 2 2 7" xfId="3992"/>
    <cellStyle name="Обычный 2 10 3 2 3" xfId="3993"/>
    <cellStyle name="Обычный 2 10 3 2 3 2" xfId="3994"/>
    <cellStyle name="Обычный 2 10 3 2 3 3" xfId="3995"/>
    <cellStyle name="Обычный 2 10 3 2 3 4" xfId="3996"/>
    <cellStyle name="Обычный 2 10 3 2 4" xfId="3997"/>
    <cellStyle name="Обычный 2 10 3 2 4 2" xfId="3998"/>
    <cellStyle name="Обычный 2 10 3 2 4 3" xfId="3999"/>
    <cellStyle name="Обычный 2 10 3 2 4 4" xfId="4000"/>
    <cellStyle name="Обычный 2 10 3 2 5" xfId="4001"/>
    <cellStyle name="Обычный 2 10 3 2 5 2" xfId="4002"/>
    <cellStyle name="Обычный 2 10 3 2 5 3" xfId="4003"/>
    <cellStyle name="Обычный 2 10 3 2 6" xfId="4004"/>
    <cellStyle name="Обычный 2 10 3 2 7" xfId="4005"/>
    <cellStyle name="Обычный 2 10 3 2 8" xfId="4006"/>
    <cellStyle name="Обычный 2 10 3 3" xfId="4007"/>
    <cellStyle name="Обычный 2 10 3 3 2" xfId="4008"/>
    <cellStyle name="Обычный 2 10 3 3 2 2" xfId="4009"/>
    <cellStyle name="Обычный 2 10 3 3 2 3" xfId="4010"/>
    <cellStyle name="Обычный 2 10 3 3 2 4" xfId="4011"/>
    <cellStyle name="Обычный 2 10 3 3 3" xfId="4012"/>
    <cellStyle name="Обычный 2 10 3 3 3 2" xfId="4013"/>
    <cellStyle name="Обычный 2 10 3 3 3 3" xfId="4014"/>
    <cellStyle name="Обычный 2 10 3 3 4" xfId="4015"/>
    <cellStyle name="Обычный 2 10 3 3 4 2" xfId="4016"/>
    <cellStyle name="Обычный 2 10 3 3 4 3" xfId="4017"/>
    <cellStyle name="Обычный 2 10 3 3 5" xfId="4018"/>
    <cellStyle name="Обычный 2 10 3 3 6" xfId="4019"/>
    <cellStyle name="Обычный 2 10 3 3 7" xfId="4020"/>
    <cellStyle name="Обычный 2 10 3 4" xfId="4021"/>
    <cellStyle name="Обычный 2 10 3 4 2" xfId="4022"/>
    <cellStyle name="Обычный 2 10 3 4 2 2" xfId="4023"/>
    <cellStyle name="Обычный 2 10 3 4 2 3" xfId="4024"/>
    <cellStyle name="Обычный 2 10 3 4 3" xfId="4025"/>
    <cellStyle name="Обычный 2 10 3 4 3 2" xfId="4026"/>
    <cellStyle name="Обычный 2 10 3 4 3 3" xfId="4027"/>
    <cellStyle name="Обычный 2 10 3 4 4" xfId="4028"/>
    <cellStyle name="Обычный 2 10 3 4 4 2" xfId="4029"/>
    <cellStyle name="Обычный 2 10 3 4 4 3" xfId="4030"/>
    <cellStyle name="Обычный 2 10 3 4 5" xfId="4031"/>
    <cellStyle name="Обычный 2 10 3 4 6" xfId="4032"/>
    <cellStyle name="Обычный 2 10 3 4 7" xfId="4033"/>
    <cellStyle name="Обычный 2 10 3 5" xfId="4034"/>
    <cellStyle name="Обычный 2 10 3 5 2" xfId="4035"/>
    <cellStyle name="Обычный 2 10 3 5 3" xfId="4036"/>
    <cellStyle name="Обычный 2 10 3 5 4" xfId="4037"/>
    <cellStyle name="Обычный 2 10 3 6" xfId="4038"/>
    <cellStyle name="Обычный 2 10 3 6 2" xfId="4039"/>
    <cellStyle name="Обычный 2 10 3 6 3" xfId="4040"/>
    <cellStyle name="Обычный 2 10 3 7" xfId="4041"/>
    <cellStyle name="Обычный 2 10 3 7 2" xfId="4042"/>
    <cellStyle name="Обычный 2 10 3 7 3" xfId="4043"/>
    <cellStyle name="Обычный 2 10 3 8" xfId="4044"/>
    <cellStyle name="Обычный 2 10 3 9" xfId="4045"/>
    <cellStyle name="Обычный 2 10 4" xfId="4046"/>
    <cellStyle name="Обычный 2 10 4 10" xfId="4047"/>
    <cellStyle name="Обычный 2 10 4 2" xfId="4048"/>
    <cellStyle name="Обычный 2 10 4 2 2" xfId="4049"/>
    <cellStyle name="Обычный 2 10 4 2 2 2" xfId="4050"/>
    <cellStyle name="Обычный 2 10 4 2 2 2 2" xfId="4051"/>
    <cellStyle name="Обычный 2 10 4 2 2 2 3" xfId="4052"/>
    <cellStyle name="Обычный 2 10 4 2 2 2 4" xfId="4053"/>
    <cellStyle name="Обычный 2 10 4 2 2 3" xfId="4054"/>
    <cellStyle name="Обычный 2 10 4 2 2 3 2" xfId="4055"/>
    <cellStyle name="Обычный 2 10 4 2 2 3 3" xfId="4056"/>
    <cellStyle name="Обычный 2 10 4 2 2 4" xfId="4057"/>
    <cellStyle name="Обычный 2 10 4 2 2 4 2" xfId="4058"/>
    <cellStyle name="Обычный 2 10 4 2 2 4 3" xfId="4059"/>
    <cellStyle name="Обычный 2 10 4 2 2 5" xfId="4060"/>
    <cellStyle name="Обычный 2 10 4 2 2 6" xfId="4061"/>
    <cellStyle name="Обычный 2 10 4 2 2 7" xfId="4062"/>
    <cellStyle name="Обычный 2 10 4 2 3" xfId="4063"/>
    <cellStyle name="Обычный 2 10 4 2 3 2" xfId="4064"/>
    <cellStyle name="Обычный 2 10 4 2 3 3" xfId="4065"/>
    <cellStyle name="Обычный 2 10 4 2 3 4" xfId="4066"/>
    <cellStyle name="Обычный 2 10 4 2 4" xfId="4067"/>
    <cellStyle name="Обычный 2 10 4 2 4 2" xfId="4068"/>
    <cellStyle name="Обычный 2 10 4 2 4 3" xfId="4069"/>
    <cellStyle name="Обычный 2 10 4 2 5" xfId="4070"/>
    <cellStyle name="Обычный 2 10 4 2 5 2" xfId="4071"/>
    <cellStyle name="Обычный 2 10 4 2 5 3" xfId="4072"/>
    <cellStyle name="Обычный 2 10 4 2 6" xfId="4073"/>
    <cellStyle name="Обычный 2 10 4 2 7" xfId="4074"/>
    <cellStyle name="Обычный 2 10 4 2 8" xfId="4075"/>
    <cellStyle name="Обычный 2 10 4 3" xfId="4076"/>
    <cellStyle name="Обычный 2 10 4 3 2" xfId="4077"/>
    <cellStyle name="Обычный 2 10 4 3 2 2" xfId="4078"/>
    <cellStyle name="Обычный 2 10 4 3 2 3" xfId="4079"/>
    <cellStyle name="Обычный 2 10 4 3 2 4" xfId="4080"/>
    <cellStyle name="Обычный 2 10 4 3 3" xfId="4081"/>
    <cellStyle name="Обычный 2 10 4 3 3 2" xfId="4082"/>
    <cellStyle name="Обычный 2 10 4 3 3 3" xfId="4083"/>
    <cellStyle name="Обычный 2 10 4 3 4" xfId="4084"/>
    <cellStyle name="Обычный 2 10 4 3 4 2" xfId="4085"/>
    <cellStyle name="Обычный 2 10 4 3 4 3" xfId="4086"/>
    <cellStyle name="Обычный 2 10 4 3 5" xfId="4087"/>
    <cellStyle name="Обычный 2 10 4 3 6" xfId="4088"/>
    <cellStyle name="Обычный 2 10 4 3 7" xfId="4089"/>
    <cellStyle name="Обычный 2 10 4 4" xfId="4090"/>
    <cellStyle name="Обычный 2 10 4 4 2" xfId="4091"/>
    <cellStyle name="Обычный 2 10 4 4 2 2" xfId="4092"/>
    <cellStyle name="Обычный 2 10 4 4 2 3" xfId="4093"/>
    <cellStyle name="Обычный 2 10 4 4 3" xfId="4094"/>
    <cellStyle name="Обычный 2 10 4 4 3 2" xfId="4095"/>
    <cellStyle name="Обычный 2 10 4 4 3 3" xfId="4096"/>
    <cellStyle name="Обычный 2 10 4 4 4" xfId="4097"/>
    <cellStyle name="Обычный 2 10 4 4 4 2" xfId="4098"/>
    <cellStyle name="Обычный 2 10 4 4 4 3" xfId="4099"/>
    <cellStyle name="Обычный 2 10 4 4 5" xfId="4100"/>
    <cellStyle name="Обычный 2 10 4 4 6" xfId="4101"/>
    <cellStyle name="Обычный 2 10 4 4 7" xfId="4102"/>
    <cellStyle name="Обычный 2 10 4 5" xfId="4103"/>
    <cellStyle name="Обычный 2 10 4 5 2" xfId="4104"/>
    <cellStyle name="Обычный 2 10 4 5 3" xfId="4105"/>
    <cellStyle name="Обычный 2 10 4 5 4" xfId="4106"/>
    <cellStyle name="Обычный 2 10 4 6" xfId="4107"/>
    <cellStyle name="Обычный 2 10 4 6 2" xfId="4108"/>
    <cellStyle name="Обычный 2 10 4 6 3" xfId="4109"/>
    <cellStyle name="Обычный 2 10 4 7" xfId="4110"/>
    <cellStyle name="Обычный 2 10 4 7 2" xfId="4111"/>
    <cellStyle name="Обычный 2 10 4 7 3" xfId="4112"/>
    <cellStyle name="Обычный 2 10 4 8" xfId="4113"/>
    <cellStyle name="Обычный 2 10 4 9" xfId="4114"/>
    <cellStyle name="Обычный 2 10 5" xfId="4115"/>
    <cellStyle name="Обычный 2 10 5 10" xfId="4116"/>
    <cellStyle name="Обычный 2 10 5 2" xfId="4117"/>
    <cellStyle name="Обычный 2 10 5 2 2" xfId="4118"/>
    <cellStyle name="Обычный 2 10 5 2 2 2" xfId="4119"/>
    <cellStyle name="Обычный 2 10 5 2 2 2 2" xfId="4120"/>
    <cellStyle name="Обычный 2 10 5 2 2 2 3" xfId="4121"/>
    <cellStyle name="Обычный 2 10 5 2 2 2 4" xfId="4122"/>
    <cellStyle name="Обычный 2 10 5 2 2 3" xfId="4123"/>
    <cellStyle name="Обычный 2 10 5 2 2 3 2" xfId="4124"/>
    <cellStyle name="Обычный 2 10 5 2 2 3 3" xfId="4125"/>
    <cellStyle name="Обычный 2 10 5 2 2 4" xfId="4126"/>
    <cellStyle name="Обычный 2 10 5 2 2 4 2" xfId="4127"/>
    <cellStyle name="Обычный 2 10 5 2 2 4 3" xfId="4128"/>
    <cellStyle name="Обычный 2 10 5 2 2 5" xfId="4129"/>
    <cellStyle name="Обычный 2 10 5 2 2 6" xfId="4130"/>
    <cellStyle name="Обычный 2 10 5 2 2 7" xfId="4131"/>
    <cellStyle name="Обычный 2 10 5 2 3" xfId="4132"/>
    <cellStyle name="Обычный 2 10 5 2 3 2" xfId="4133"/>
    <cellStyle name="Обычный 2 10 5 2 3 3" xfId="4134"/>
    <cellStyle name="Обычный 2 10 5 2 3 4" xfId="4135"/>
    <cellStyle name="Обычный 2 10 5 2 4" xfId="4136"/>
    <cellStyle name="Обычный 2 10 5 2 4 2" xfId="4137"/>
    <cellStyle name="Обычный 2 10 5 2 4 3" xfId="4138"/>
    <cellStyle name="Обычный 2 10 5 2 5" xfId="4139"/>
    <cellStyle name="Обычный 2 10 5 2 5 2" xfId="4140"/>
    <cellStyle name="Обычный 2 10 5 2 5 3" xfId="4141"/>
    <cellStyle name="Обычный 2 10 5 2 6" xfId="4142"/>
    <cellStyle name="Обычный 2 10 5 2 7" xfId="4143"/>
    <cellStyle name="Обычный 2 10 5 2 8" xfId="4144"/>
    <cellStyle name="Обычный 2 10 5 3" xfId="4145"/>
    <cellStyle name="Обычный 2 10 5 3 2" xfId="4146"/>
    <cellStyle name="Обычный 2 10 5 3 2 2" xfId="4147"/>
    <cellStyle name="Обычный 2 10 5 3 2 3" xfId="4148"/>
    <cellStyle name="Обычный 2 10 5 3 2 4" xfId="4149"/>
    <cellStyle name="Обычный 2 10 5 3 3" xfId="4150"/>
    <cellStyle name="Обычный 2 10 5 3 3 2" xfId="4151"/>
    <cellStyle name="Обычный 2 10 5 3 3 3" xfId="4152"/>
    <cellStyle name="Обычный 2 10 5 3 4" xfId="4153"/>
    <cellStyle name="Обычный 2 10 5 3 4 2" xfId="4154"/>
    <cellStyle name="Обычный 2 10 5 3 4 3" xfId="4155"/>
    <cellStyle name="Обычный 2 10 5 3 5" xfId="4156"/>
    <cellStyle name="Обычный 2 10 5 3 6" xfId="4157"/>
    <cellStyle name="Обычный 2 10 5 3 7" xfId="4158"/>
    <cellStyle name="Обычный 2 10 5 4" xfId="4159"/>
    <cellStyle name="Обычный 2 10 5 4 2" xfId="4160"/>
    <cellStyle name="Обычный 2 10 5 4 2 2" xfId="4161"/>
    <cellStyle name="Обычный 2 10 5 4 2 3" xfId="4162"/>
    <cellStyle name="Обычный 2 10 5 4 3" xfId="4163"/>
    <cellStyle name="Обычный 2 10 5 4 3 2" xfId="4164"/>
    <cellStyle name="Обычный 2 10 5 4 3 3" xfId="4165"/>
    <cellStyle name="Обычный 2 10 5 4 4" xfId="4166"/>
    <cellStyle name="Обычный 2 10 5 4 4 2" xfId="4167"/>
    <cellStyle name="Обычный 2 10 5 4 4 3" xfId="4168"/>
    <cellStyle name="Обычный 2 10 5 4 5" xfId="4169"/>
    <cellStyle name="Обычный 2 10 5 4 6" xfId="4170"/>
    <cellStyle name="Обычный 2 10 5 4 7" xfId="4171"/>
    <cellStyle name="Обычный 2 10 5 5" xfId="4172"/>
    <cellStyle name="Обычный 2 10 5 5 2" xfId="4173"/>
    <cellStyle name="Обычный 2 10 5 5 3" xfId="4174"/>
    <cellStyle name="Обычный 2 10 5 6" xfId="4175"/>
    <cellStyle name="Обычный 2 10 5 6 2" xfId="4176"/>
    <cellStyle name="Обычный 2 10 5 6 3" xfId="4177"/>
    <cellStyle name="Обычный 2 10 5 7" xfId="4178"/>
    <cellStyle name="Обычный 2 10 5 7 2" xfId="4179"/>
    <cellStyle name="Обычный 2 10 5 7 3" xfId="4180"/>
    <cellStyle name="Обычный 2 10 5 8" xfId="4181"/>
    <cellStyle name="Обычный 2 10 5 9" xfId="4182"/>
    <cellStyle name="Обычный 2 10 6" xfId="4183"/>
    <cellStyle name="Обычный 2 10 6 2" xfId="4184"/>
    <cellStyle name="Обычный 2 10 6 2 2" xfId="4185"/>
    <cellStyle name="Обычный 2 10 6 2 2 2" xfId="4186"/>
    <cellStyle name="Обычный 2 10 6 2 2 3" xfId="4187"/>
    <cellStyle name="Обычный 2 10 6 2 2 4" xfId="4188"/>
    <cellStyle name="Обычный 2 10 6 2 3" xfId="4189"/>
    <cellStyle name="Обычный 2 10 6 2 3 2" xfId="4190"/>
    <cellStyle name="Обычный 2 10 6 2 3 3" xfId="4191"/>
    <cellStyle name="Обычный 2 10 6 2 4" xfId="4192"/>
    <cellStyle name="Обычный 2 10 6 2 4 2" xfId="4193"/>
    <cellStyle name="Обычный 2 10 6 2 4 3" xfId="4194"/>
    <cellStyle name="Обычный 2 10 6 2 5" xfId="4195"/>
    <cellStyle name="Обычный 2 10 6 2 6" xfId="4196"/>
    <cellStyle name="Обычный 2 10 6 2 7" xfId="4197"/>
    <cellStyle name="Обычный 2 10 6 3" xfId="4198"/>
    <cellStyle name="Обычный 2 10 6 3 2" xfId="4199"/>
    <cellStyle name="Обычный 2 10 6 3 3" xfId="4200"/>
    <cellStyle name="Обычный 2 10 6 3 4" xfId="4201"/>
    <cellStyle name="Обычный 2 10 6 4" xfId="4202"/>
    <cellStyle name="Обычный 2 10 6 4 2" xfId="4203"/>
    <cellStyle name="Обычный 2 10 6 4 3" xfId="4204"/>
    <cellStyle name="Обычный 2 10 6 5" xfId="4205"/>
    <cellStyle name="Обычный 2 10 6 5 2" xfId="4206"/>
    <cellStyle name="Обычный 2 10 6 5 3" xfId="4207"/>
    <cellStyle name="Обычный 2 10 6 6" xfId="4208"/>
    <cellStyle name="Обычный 2 10 6 7" xfId="4209"/>
    <cellStyle name="Обычный 2 10 6 8" xfId="4210"/>
    <cellStyle name="Обычный 2 10 7" xfId="4211"/>
    <cellStyle name="Обычный 2 10 7 2" xfId="4212"/>
    <cellStyle name="Обычный 2 10 7 2 2" xfId="4213"/>
    <cellStyle name="Обычный 2 10 7 2 3" xfId="4214"/>
    <cellStyle name="Обычный 2 10 7 2 4" xfId="4215"/>
    <cellStyle name="Обычный 2 10 7 3" xfId="4216"/>
    <cellStyle name="Обычный 2 10 7 3 2" xfId="4217"/>
    <cellStyle name="Обычный 2 10 7 3 3" xfId="4218"/>
    <cellStyle name="Обычный 2 10 7 4" xfId="4219"/>
    <cellStyle name="Обычный 2 10 7 4 2" xfId="4220"/>
    <cellStyle name="Обычный 2 10 7 4 3" xfId="4221"/>
    <cellStyle name="Обычный 2 10 7 5" xfId="4222"/>
    <cellStyle name="Обычный 2 10 7 6" xfId="4223"/>
    <cellStyle name="Обычный 2 10 7 7" xfId="4224"/>
    <cellStyle name="Обычный 2 10 8" xfId="4225"/>
    <cellStyle name="Обычный 2 10 8 2" xfId="4226"/>
    <cellStyle name="Обычный 2 10 8 2 2" xfId="4227"/>
    <cellStyle name="Обычный 2 10 8 2 3" xfId="4228"/>
    <cellStyle name="Обычный 2 10 8 3" xfId="4229"/>
    <cellStyle name="Обычный 2 10 8 3 2" xfId="4230"/>
    <cellStyle name="Обычный 2 10 8 3 3" xfId="4231"/>
    <cellStyle name="Обычный 2 10 8 4" xfId="4232"/>
    <cellStyle name="Обычный 2 10 8 4 2" xfId="4233"/>
    <cellStyle name="Обычный 2 10 8 4 3" xfId="4234"/>
    <cellStyle name="Обычный 2 10 8 5" xfId="4235"/>
    <cellStyle name="Обычный 2 10 8 6" xfId="4236"/>
    <cellStyle name="Обычный 2 10 8 7" xfId="4237"/>
    <cellStyle name="Обычный 2 10 9" xfId="4238"/>
    <cellStyle name="Обычный 2 10 9 2" xfId="4239"/>
    <cellStyle name="Обычный 2 10 9 3" xfId="4240"/>
    <cellStyle name="Обычный 2 10 9 4" xfId="4241"/>
    <cellStyle name="Обычный 2 11" xfId="4242"/>
    <cellStyle name="Обычный 2 11 2" xfId="4243"/>
    <cellStyle name="Обычный 2 11 3" xfId="4244"/>
    <cellStyle name="Обычный 2 11 4" xfId="4245"/>
    <cellStyle name="Обычный 2 11 5" xfId="4246"/>
    <cellStyle name="Обычный 2 11_Т-НахВТО-газ-28.09.12" xfId="4247"/>
    <cellStyle name="Обычный 2 12" xfId="4248"/>
    <cellStyle name="Обычный 2 12 2" xfId="4249"/>
    <cellStyle name="Обычный 2 12 2 2" xfId="4250"/>
    <cellStyle name="Обычный 2 12 3" xfId="4251"/>
    <cellStyle name="Обычный 2 12 4" xfId="4252"/>
    <cellStyle name="Обычный 2 12_Т-НахВТО-газ-28.09.12" xfId="4253"/>
    <cellStyle name="Обычный 2 13" xfId="4254"/>
    <cellStyle name="Обычный 2 13 2" xfId="4255"/>
    <cellStyle name="Обычный 2 13 3" xfId="4256"/>
    <cellStyle name="Обычный 2 13 4" xfId="4257"/>
    <cellStyle name="Обычный 2 14" xfId="4258"/>
    <cellStyle name="Обычный 2 14 2" xfId="4259"/>
    <cellStyle name="Обычный 2 14 3" xfId="4260"/>
    <cellStyle name="Обычный 2 14 4" xfId="4261"/>
    <cellStyle name="Обычный 2 15" xfId="4262"/>
    <cellStyle name="Обычный 2 16" xfId="4263"/>
    <cellStyle name="Обычный 2 16 2" xfId="4264"/>
    <cellStyle name="Обычный 2 16 3" xfId="4265"/>
    <cellStyle name="Обычный 2 16 4" xfId="4266"/>
    <cellStyle name="Обычный 2 17" xfId="4267"/>
    <cellStyle name="Обычный 2 17 2" xfId="4268"/>
    <cellStyle name="Обычный 2 17 3" xfId="4269"/>
    <cellStyle name="Обычный 2 17 4" xfId="4270"/>
    <cellStyle name="Обычный 2 18" xfId="4271"/>
    <cellStyle name="Обычный 2 18 2" xfId="4272"/>
    <cellStyle name="Обычный 2 18 2 2" xfId="4273"/>
    <cellStyle name="Обычный 2 18 3" xfId="4274"/>
    <cellStyle name="Обычный 2 18 4" xfId="4275"/>
    <cellStyle name="Обычный 2 18 5" xfId="4276"/>
    <cellStyle name="Обычный 2 18 6" xfId="4277"/>
    <cellStyle name="Обычный 2 19" xfId="4278"/>
    <cellStyle name="Обычный 2 19 2" xfId="4279"/>
    <cellStyle name="Обычный 2 19 3" xfId="4280"/>
    <cellStyle name="Обычный 2 19 4" xfId="4281"/>
    <cellStyle name="Обычный 2 2" xfId="4282"/>
    <cellStyle name="Обычный 2 2 2" xfId="4283"/>
    <cellStyle name="Обычный 2 2 2 2" xfId="4284"/>
    <cellStyle name="Обычный 2 2 2 2 2" xfId="4285"/>
    <cellStyle name="Обычный 2 2 2 2 2 2" xfId="4286"/>
    <cellStyle name="Обычный 2 2 2 3" xfId="4287"/>
    <cellStyle name="Обычный 2 2 2 4" xfId="4288"/>
    <cellStyle name="Обычный 2 2 2 5" xfId="4289"/>
    <cellStyle name="Обычный 2 2 2 6" xfId="4290"/>
    <cellStyle name="Обычный 2 2 3" xfId="4291"/>
    <cellStyle name="Обычный 2 2 3 2" xfId="4292"/>
    <cellStyle name="Обычный 2 2 3 2 10" xfId="4293"/>
    <cellStyle name="Обычный 2 2 3 2 11" xfId="4294"/>
    <cellStyle name="Обычный 2 2 3 2 12" xfId="4295"/>
    <cellStyle name="Обычный 2 2 3 2 2" xfId="4296"/>
    <cellStyle name="Обычный 2 2 3 2 2 10" xfId="4297"/>
    <cellStyle name="Обычный 2 2 3 2 2 11" xfId="4298"/>
    <cellStyle name="Обычный 2 2 3 2 2 2" xfId="4299"/>
    <cellStyle name="Обычный 2 2 3 2 2 2 10" xfId="4300"/>
    <cellStyle name="Обычный 2 2 3 2 2 2 2" xfId="4301"/>
    <cellStyle name="Обычный 2 2 3 2 2 2 2 2" xfId="4302"/>
    <cellStyle name="Обычный 2 2 3 2 2 2 2 2 2" xfId="4303"/>
    <cellStyle name="Обычный 2 2 3 2 2 2 2 2 2 2" xfId="4304"/>
    <cellStyle name="Обычный 2 2 3 2 2 2 2 2 2 3" xfId="4305"/>
    <cellStyle name="Обычный 2 2 3 2 2 2 2 2 2 4" xfId="4306"/>
    <cellStyle name="Обычный 2 2 3 2 2 2 2 2 3" xfId="4307"/>
    <cellStyle name="Обычный 2 2 3 2 2 2 2 2 3 2" xfId="4308"/>
    <cellStyle name="Обычный 2 2 3 2 2 2 2 2 3 3" xfId="4309"/>
    <cellStyle name="Обычный 2 2 3 2 2 2 2 2 3 4" xfId="4310"/>
    <cellStyle name="Обычный 2 2 3 2 2 2 2 2 4" xfId="4311"/>
    <cellStyle name="Обычный 2 2 3 2 2 2 2 2 4 2" xfId="4312"/>
    <cellStyle name="Обычный 2 2 3 2 2 2 2 2 4 3" xfId="4313"/>
    <cellStyle name="Обычный 2 2 3 2 2 2 2 2 5" xfId="4314"/>
    <cellStyle name="Обычный 2 2 3 2 2 2 2 2 6" xfId="4315"/>
    <cellStyle name="Обычный 2 2 3 2 2 2 2 2 7" xfId="4316"/>
    <cellStyle name="Обычный 2 2 3 2 2 2 2 3" xfId="4317"/>
    <cellStyle name="Обычный 2 2 3 2 2 2 2 3 2" xfId="4318"/>
    <cellStyle name="Обычный 2 2 3 2 2 2 2 3 3" xfId="4319"/>
    <cellStyle name="Обычный 2 2 3 2 2 2 2 3 4" xfId="4320"/>
    <cellStyle name="Обычный 2 2 3 2 2 2 2 4" xfId="4321"/>
    <cellStyle name="Обычный 2 2 3 2 2 2 2 4 2" xfId="4322"/>
    <cellStyle name="Обычный 2 2 3 2 2 2 2 4 3" xfId="4323"/>
    <cellStyle name="Обычный 2 2 3 2 2 2 2 4 4" xfId="4324"/>
    <cellStyle name="Обычный 2 2 3 2 2 2 2 5" xfId="4325"/>
    <cellStyle name="Обычный 2 2 3 2 2 2 2 5 2" xfId="4326"/>
    <cellStyle name="Обычный 2 2 3 2 2 2 2 5 3" xfId="4327"/>
    <cellStyle name="Обычный 2 2 3 2 2 2 2 6" xfId="4328"/>
    <cellStyle name="Обычный 2 2 3 2 2 2 2 7" xfId="4329"/>
    <cellStyle name="Обычный 2 2 3 2 2 2 2 8" xfId="4330"/>
    <cellStyle name="Обычный 2 2 3 2 2 2 3" xfId="4331"/>
    <cellStyle name="Обычный 2 2 3 2 2 2 3 2" xfId="4332"/>
    <cellStyle name="Обычный 2 2 3 2 2 2 3 2 2" xfId="4333"/>
    <cellStyle name="Обычный 2 2 3 2 2 2 3 2 2 2" xfId="4334"/>
    <cellStyle name="Обычный 2 2 3 2 2 2 3 2 3" xfId="4335"/>
    <cellStyle name="Обычный 2 2 3 2 2 2 3 2 4" xfId="4336"/>
    <cellStyle name="Обычный 2 2 3 2 2 2 3 3" xfId="4337"/>
    <cellStyle name="Обычный 2 2 3 2 2 2 3 3 2" xfId="4338"/>
    <cellStyle name="Обычный 2 2 3 2 2 2 3 3 3" xfId="4339"/>
    <cellStyle name="Обычный 2 2 3 2 2 2 3 3 4" xfId="4340"/>
    <cellStyle name="Обычный 2 2 3 2 2 2 3 4" xfId="4341"/>
    <cellStyle name="Обычный 2 2 3 2 2 2 3 4 2" xfId="4342"/>
    <cellStyle name="Обычный 2 2 3 2 2 2 3 4 3" xfId="4343"/>
    <cellStyle name="Обычный 2 2 3 2 2 2 3 4 4" xfId="4344"/>
    <cellStyle name="Обычный 2 2 3 2 2 2 3 5" xfId="4345"/>
    <cellStyle name="Обычный 2 2 3 2 2 2 3 6" xfId="4346"/>
    <cellStyle name="Обычный 2 2 3 2 2 2 3 7" xfId="4347"/>
    <cellStyle name="Обычный 2 2 3 2 2 2 4" xfId="4348"/>
    <cellStyle name="Обычный 2 2 3 2 2 2 4 2" xfId="4349"/>
    <cellStyle name="Обычный 2 2 3 2 2 2 4 2 2" xfId="4350"/>
    <cellStyle name="Обычный 2 2 3 2 2 2 4 2 3" xfId="4351"/>
    <cellStyle name="Обычный 2 2 3 2 2 2 4 2 4" xfId="4352"/>
    <cellStyle name="Обычный 2 2 3 2 2 2 4 3" xfId="4353"/>
    <cellStyle name="Обычный 2 2 3 2 2 2 4 3 2" xfId="4354"/>
    <cellStyle name="Обычный 2 2 3 2 2 2 4 3 3" xfId="4355"/>
    <cellStyle name="Обычный 2 2 3 2 2 2 4 4" xfId="4356"/>
    <cellStyle name="Обычный 2 2 3 2 2 2 4 4 2" xfId="4357"/>
    <cellStyle name="Обычный 2 2 3 2 2 2 4 4 3" xfId="4358"/>
    <cellStyle name="Обычный 2 2 3 2 2 2 4 5" xfId="4359"/>
    <cellStyle name="Обычный 2 2 3 2 2 2 4 6" xfId="4360"/>
    <cellStyle name="Обычный 2 2 3 2 2 2 4 7" xfId="4361"/>
    <cellStyle name="Обычный 2 2 3 2 2 2 5" xfId="4362"/>
    <cellStyle name="Обычный 2 2 3 2 2 2 5 2" xfId="4363"/>
    <cellStyle name="Обычный 2 2 3 2 2 2 5 3" xfId="4364"/>
    <cellStyle name="Обычный 2 2 3 2 2 2 5 4" xfId="4365"/>
    <cellStyle name="Обычный 2 2 3 2 2 2 6" xfId="4366"/>
    <cellStyle name="Обычный 2 2 3 2 2 2 6 2" xfId="4367"/>
    <cellStyle name="Обычный 2 2 3 2 2 2 6 3" xfId="4368"/>
    <cellStyle name="Обычный 2 2 3 2 2 2 6 4" xfId="4369"/>
    <cellStyle name="Обычный 2 2 3 2 2 2 7" xfId="4370"/>
    <cellStyle name="Обычный 2 2 3 2 2 2 7 2" xfId="4371"/>
    <cellStyle name="Обычный 2 2 3 2 2 2 7 3" xfId="4372"/>
    <cellStyle name="Обычный 2 2 3 2 2 2 8" xfId="4373"/>
    <cellStyle name="Обычный 2 2 3 2 2 2 9" xfId="4374"/>
    <cellStyle name="Обычный 2 2 3 2 2 3" xfId="4375"/>
    <cellStyle name="Обычный 2 2 3 2 2 3 2" xfId="4376"/>
    <cellStyle name="Обычный 2 2 3 2 2 3 2 2" xfId="4377"/>
    <cellStyle name="Обычный 2 2 3 2 2 3 2 2 2" xfId="4378"/>
    <cellStyle name="Обычный 2 2 3 2 2 3 2 2 3" xfId="4379"/>
    <cellStyle name="Обычный 2 2 3 2 2 3 2 2 4" xfId="4380"/>
    <cellStyle name="Обычный 2 2 3 2 2 3 2 3" xfId="4381"/>
    <cellStyle name="Обычный 2 2 3 2 2 3 2 3 2" xfId="4382"/>
    <cellStyle name="Обычный 2 2 3 2 2 3 2 3 3" xfId="4383"/>
    <cellStyle name="Обычный 2 2 3 2 2 3 2 3 4" xfId="4384"/>
    <cellStyle name="Обычный 2 2 3 2 2 3 2 4" xfId="4385"/>
    <cellStyle name="Обычный 2 2 3 2 2 3 2 4 2" xfId="4386"/>
    <cellStyle name="Обычный 2 2 3 2 2 3 2 4 3" xfId="4387"/>
    <cellStyle name="Обычный 2 2 3 2 2 3 2 5" xfId="4388"/>
    <cellStyle name="Обычный 2 2 3 2 2 3 2 6" xfId="4389"/>
    <cellStyle name="Обычный 2 2 3 2 2 3 2 7" xfId="4390"/>
    <cellStyle name="Обычный 2 2 3 2 2 3 3" xfId="4391"/>
    <cellStyle name="Обычный 2 2 3 2 2 3 3 2" xfId="4392"/>
    <cellStyle name="Обычный 2 2 3 2 2 3 3 3" xfId="4393"/>
    <cellStyle name="Обычный 2 2 3 2 2 3 3 4" xfId="4394"/>
    <cellStyle name="Обычный 2 2 3 2 2 3 4" xfId="4395"/>
    <cellStyle name="Обычный 2 2 3 2 2 3 4 2" xfId="4396"/>
    <cellStyle name="Обычный 2 2 3 2 2 3 4 3" xfId="4397"/>
    <cellStyle name="Обычный 2 2 3 2 2 3 4 4" xfId="4398"/>
    <cellStyle name="Обычный 2 2 3 2 2 3 5" xfId="4399"/>
    <cellStyle name="Обычный 2 2 3 2 2 3 5 2" xfId="4400"/>
    <cellStyle name="Обычный 2 2 3 2 2 3 5 3" xfId="4401"/>
    <cellStyle name="Обычный 2 2 3 2 2 3 6" xfId="4402"/>
    <cellStyle name="Обычный 2 2 3 2 2 3 7" xfId="4403"/>
    <cellStyle name="Обычный 2 2 3 2 2 3 8" xfId="4404"/>
    <cellStyle name="Обычный 2 2 3 2 2 4" xfId="4405"/>
    <cellStyle name="Обычный 2 2 3 2 2 4 2" xfId="4406"/>
    <cellStyle name="Обычный 2 2 3 2 2 4 2 2" xfId="4407"/>
    <cellStyle name="Обычный 2 2 3 2 2 4 2 2 2" xfId="4408"/>
    <cellStyle name="Обычный 2 2 3 2 2 4 2 3" xfId="4409"/>
    <cellStyle name="Обычный 2 2 3 2 2 4 2 4" xfId="4410"/>
    <cellStyle name="Обычный 2 2 3 2 2 4 3" xfId="4411"/>
    <cellStyle name="Обычный 2 2 3 2 2 4 3 2" xfId="4412"/>
    <cellStyle name="Обычный 2 2 3 2 2 4 3 3" xfId="4413"/>
    <cellStyle name="Обычный 2 2 3 2 2 4 3 4" xfId="4414"/>
    <cellStyle name="Обычный 2 2 3 2 2 4 4" xfId="4415"/>
    <cellStyle name="Обычный 2 2 3 2 2 4 4 2" xfId="4416"/>
    <cellStyle name="Обычный 2 2 3 2 2 4 4 3" xfId="4417"/>
    <cellStyle name="Обычный 2 2 3 2 2 4 4 4" xfId="4418"/>
    <cellStyle name="Обычный 2 2 3 2 2 4 5" xfId="4419"/>
    <cellStyle name="Обычный 2 2 3 2 2 4 6" xfId="4420"/>
    <cellStyle name="Обычный 2 2 3 2 2 4 7" xfId="4421"/>
    <cellStyle name="Обычный 2 2 3 2 2 5" xfId="4422"/>
    <cellStyle name="Обычный 2 2 3 2 2 5 2" xfId="4423"/>
    <cellStyle name="Обычный 2 2 3 2 2 5 2 2" xfId="4424"/>
    <cellStyle name="Обычный 2 2 3 2 2 5 2 3" xfId="4425"/>
    <cellStyle name="Обычный 2 2 3 2 2 5 2 4" xfId="4426"/>
    <cellStyle name="Обычный 2 2 3 2 2 5 3" xfId="4427"/>
    <cellStyle name="Обычный 2 2 3 2 2 5 3 2" xfId="4428"/>
    <cellStyle name="Обычный 2 2 3 2 2 5 3 3" xfId="4429"/>
    <cellStyle name="Обычный 2 2 3 2 2 5 4" xfId="4430"/>
    <cellStyle name="Обычный 2 2 3 2 2 5 4 2" xfId="4431"/>
    <cellStyle name="Обычный 2 2 3 2 2 5 4 3" xfId="4432"/>
    <cellStyle name="Обычный 2 2 3 2 2 5 5" xfId="4433"/>
    <cellStyle name="Обычный 2 2 3 2 2 5 6" xfId="4434"/>
    <cellStyle name="Обычный 2 2 3 2 2 5 7" xfId="4435"/>
    <cellStyle name="Обычный 2 2 3 2 2 6" xfId="4436"/>
    <cellStyle name="Обычный 2 2 3 2 2 6 2" xfId="4437"/>
    <cellStyle name="Обычный 2 2 3 2 2 6 3" xfId="4438"/>
    <cellStyle name="Обычный 2 2 3 2 2 6 4" xfId="4439"/>
    <cellStyle name="Обычный 2 2 3 2 2 7" xfId="4440"/>
    <cellStyle name="Обычный 2 2 3 2 2 7 2" xfId="4441"/>
    <cellStyle name="Обычный 2 2 3 2 2 7 3" xfId="4442"/>
    <cellStyle name="Обычный 2 2 3 2 2 7 4" xfId="4443"/>
    <cellStyle name="Обычный 2 2 3 2 2 8" xfId="4444"/>
    <cellStyle name="Обычный 2 2 3 2 2 8 2" xfId="4445"/>
    <cellStyle name="Обычный 2 2 3 2 2 8 3" xfId="4446"/>
    <cellStyle name="Обычный 2 2 3 2 2 9" xfId="4447"/>
    <cellStyle name="Обычный 2 2 3 2 3" xfId="4448"/>
    <cellStyle name="Обычный 2 2 3 2 3 10" xfId="4449"/>
    <cellStyle name="Обычный 2 2 3 2 3 2" xfId="4450"/>
    <cellStyle name="Обычный 2 2 3 2 3 2 2" xfId="4451"/>
    <cellStyle name="Обычный 2 2 3 2 3 2 2 2" xfId="4452"/>
    <cellStyle name="Обычный 2 2 3 2 3 2 2 2 2" xfId="4453"/>
    <cellStyle name="Обычный 2 2 3 2 3 2 2 2 3" xfId="4454"/>
    <cellStyle name="Обычный 2 2 3 2 3 2 2 2 4" xfId="4455"/>
    <cellStyle name="Обычный 2 2 3 2 3 2 2 3" xfId="4456"/>
    <cellStyle name="Обычный 2 2 3 2 3 2 2 3 2" xfId="4457"/>
    <cellStyle name="Обычный 2 2 3 2 3 2 2 3 3" xfId="4458"/>
    <cellStyle name="Обычный 2 2 3 2 3 2 2 3 4" xfId="4459"/>
    <cellStyle name="Обычный 2 2 3 2 3 2 2 4" xfId="4460"/>
    <cellStyle name="Обычный 2 2 3 2 3 2 2 4 2" xfId="4461"/>
    <cellStyle name="Обычный 2 2 3 2 3 2 2 4 3" xfId="4462"/>
    <cellStyle name="Обычный 2 2 3 2 3 2 2 5" xfId="4463"/>
    <cellStyle name="Обычный 2 2 3 2 3 2 2 6" xfId="4464"/>
    <cellStyle name="Обычный 2 2 3 2 3 2 2 7" xfId="4465"/>
    <cellStyle name="Обычный 2 2 3 2 3 2 3" xfId="4466"/>
    <cellStyle name="Обычный 2 2 3 2 3 2 3 2" xfId="4467"/>
    <cellStyle name="Обычный 2 2 3 2 3 2 3 3" xfId="4468"/>
    <cellStyle name="Обычный 2 2 3 2 3 2 3 4" xfId="4469"/>
    <cellStyle name="Обычный 2 2 3 2 3 2 4" xfId="4470"/>
    <cellStyle name="Обычный 2 2 3 2 3 2 4 2" xfId="4471"/>
    <cellStyle name="Обычный 2 2 3 2 3 2 4 3" xfId="4472"/>
    <cellStyle name="Обычный 2 2 3 2 3 2 4 4" xfId="4473"/>
    <cellStyle name="Обычный 2 2 3 2 3 2 5" xfId="4474"/>
    <cellStyle name="Обычный 2 2 3 2 3 2 5 2" xfId="4475"/>
    <cellStyle name="Обычный 2 2 3 2 3 2 5 3" xfId="4476"/>
    <cellStyle name="Обычный 2 2 3 2 3 2 6" xfId="4477"/>
    <cellStyle name="Обычный 2 2 3 2 3 2 7" xfId="4478"/>
    <cellStyle name="Обычный 2 2 3 2 3 2 8" xfId="4479"/>
    <cellStyle name="Обычный 2 2 3 2 3 3" xfId="4480"/>
    <cellStyle name="Обычный 2 2 3 2 3 3 2" xfId="4481"/>
    <cellStyle name="Обычный 2 2 3 2 3 3 2 2" xfId="4482"/>
    <cellStyle name="Обычный 2 2 3 2 3 3 2 2 2" xfId="4483"/>
    <cellStyle name="Обычный 2 2 3 2 3 3 2 3" xfId="4484"/>
    <cellStyle name="Обычный 2 2 3 2 3 3 2 4" xfId="4485"/>
    <cellStyle name="Обычный 2 2 3 2 3 3 3" xfId="4486"/>
    <cellStyle name="Обычный 2 2 3 2 3 3 3 2" xfId="4487"/>
    <cellStyle name="Обычный 2 2 3 2 3 3 3 3" xfId="4488"/>
    <cellStyle name="Обычный 2 2 3 2 3 3 3 4" xfId="4489"/>
    <cellStyle name="Обычный 2 2 3 2 3 3 4" xfId="4490"/>
    <cellStyle name="Обычный 2 2 3 2 3 3 4 2" xfId="4491"/>
    <cellStyle name="Обычный 2 2 3 2 3 3 4 3" xfId="4492"/>
    <cellStyle name="Обычный 2 2 3 2 3 3 4 4" xfId="4493"/>
    <cellStyle name="Обычный 2 2 3 2 3 3 5" xfId="4494"/>
    <cellStyle name="Обычный 2 2 3 2 3 3 6" xfId="4495"/>
    <cellStyle name="Обычный 2 2 3 2 3 3 7" xfId="4496"/>
    <cellStyle name="Обычный 2 2 3 2 3 4" xfId="4497"/>
    <cellStyle name="Обычный 2 2 3 2 3 4 2" xfId="4498"/>
    <cellStyle name="Обычный 2 2 3 2 3 4 2 2" xfId="4499"/>
    <cellStyle name="Обычный 2 2 3 2 3 4 2 3" xfId="4500"/>
    <cellStyle name="Обычный 2 2 3 2 3 4 2 4" xfId="4501"/>
    <cellStyle name="Обычный 2 2 3 2 3 4 3" xfId="4502"/>
    <cellStyle name="Обычный 2 2 3 2 3 4 3 2" xfId="4503"/>
    <cellStyle name="Обычный 2 2 3 2 3 4 3 3" xfId="4504"/>
    <cellStyle name="Обычный 2 2 3 2 3 4 4" xfId="4505"/>
    <cellStyle name="Обычный 2 2 3 2 3 4 4 2" xfId="4506"/>
    <cellStyle name="Обычный 2 2 3 2 3 4 4 3" xfId="4507"/>
    <cellStyle name="Обычный 2 2 3 2 3 4 5" xfId="4508"/>
    <cellStyle name="Обычный 2 2 3 2 3 4 6" xfId="4509"/>
    <cellStyle name="Обычный 2 2 3 2 3 4 7" xfId="4510"/>
    <cellStyle name="Обычный 2 2 3 2 3 5" xfId="4511"/>
    <cellStyle name="Обычный 2 2 3 2 3 5 2" xfId="4512"/>
    <cellStyle name="Обычный 2 2 3 2 3 5 3" xfId="4513"/>
    <cellStyle name="Обычный 2 2 3 2 3 5 4" xfId="4514"/>
    <cellStyle name="Обычный 2 2 3 2 3 6" xfId="4515"/>
    <cellStyle name="Обычный 2 2 3 2 3 6 2" xfId="4516"/>
    <cellStyle name="Обычный 2 2 3 2 3 6 3" xfId="4517"/>
    <cellStyle name="Обычный 2 2 3 2 3 6 4" xfId="4518"/>
    <cellStyle name="Обычный 2 2 3 2 3 7" xfId="4519"/>
    <cellStyle name="Обычный 2 2 3 2 3 7 2" xfId="4520"/>
    <cellStyle name="Обычный 2 2 3 2 3 7 3" xfId="4521"/>
    <cellStyle name="Обычный 2 2 3 2 3 8" xfId="4522"/>
    <cellStyle name="Обычный 2 2 3 2 3 9" xfId="4523"/>
    <cellStyle name="Обычный 2 2 3 2 4" xfId="4524"/>
    <cellStyle name="Обычный 2 2 3 2 4 2" xfId="4525"/>
    <cellStyle name="Обычный 2 2 3 2 4 2 2" xfId="4526"/>
    <cellStyle name="Обычный 2 2 3 2 4 2 2 2" xfId="4527"/>
    <cellStyle name="Обычный 2 2 3 2 4 2 2 3" xfId="4528"/>
    <cellStyle name="Обычный 2 2 3 2 4 2 2 4" xfId="4529"/>
    <cellStyle name="Обычный 2 2 3 2 4 2 3" xfId="4530"/>
    <cellStyle name="Обычный 2 2 3 2 4 2 3 2" xfId="4531"/>
    <cellStyle name="Обычный 2 2 3 2 4 2 3 3" xfId="4532"/>
    <cellStyle name="Обычный 2 2 3 2 4 2 3 4" xfId="4533"/>
    <cellStyle name="Обычный 2 2 3 2 4 2 4" xfId="4534"/>
    <cellStyle name="Обычный 2 2 3 2 4 2 4 2" xfId="4535"/>
    <cellStyle name="Обычный 2 2 3 2 4 2 4 3" xfId="4536"/>
    <cellStyle name="Обычный 2 2 3 2 4 2 5" xfId="4537"/>
    <cellStyle name="Обычный 2 2 3 2 4 2 6" xfId="4538"/>
    <cellStyle name="Обычный 2 2 3 2 4 2 7" xfId="4539"/>
    <cellStyle name="Обычный 2 2 3 2 4 3" xfId="4540"/>
    <cellStyle name="Обычный 2 2 3 2 4 3 2" xfId="4541"/>
    <cellStyle name="Обычный 2 2 3 2 4 3 3" xfId="4542"/>
    <cellStyle name="Обычный 2 2 3 2 4 3 4" xfId="4543"/>
    <cellStyle name="Обычный 2 2 3 2 4 4" xfId="4544"/>
    <cellStyle name="Обычный 2 2 3 2 4 4 2" xfId="4545"/>
    <cellStyle name="Обычный 2 2 3 2 4 4 3" xfId="4546"/>
    <cellStyle name="Обычный 2 2 3 2 4 4 4" xfId="4547"/>
    <cellStyle name="Обычный 2 2 3 2 4 5" xfId="4548"/>
    <cellStyle name="Обычный 2 2 3 2 4 5 2" xfId="4549"/>
    <cellStyle name="Обычный 2 2 3 2 4 5 3" xfId="4550"/>
    <cellStyle name="Обычный 2 2 3 2 4 6" xfId="4551"/>
    <cellStyle name="Обычный 2 2 3 2 4 7" xfId="4552"/>
    <cellStyle name="Обычный 2 2 3 2 4 8" xfId="4553"/>
    <cellStyle name="Обычный 2 2 3 2 5" xfId="4554"/>
    <cellStyle name="Обычный 2 2 3 2 5 2" xfId="4555"/>
    <cellStyle name="Обычный 2 2 3 2 5 2 2" xfId="4556"/>
    <cellStyle name="Обычный 2 2 3 2 5 2 2 2" xfId="4557"/>
    <cellStyle name="Обычный 2 2 3 2 5 2 3" xfId="4558"/>
    <cellStyle name="Обычный 2 2 3 2 5 2 4" xfId="4559"/>
    <cellStyle name="Обычный 2 2 3 2 5 3" xfId="4560"/>
    <cellStyle name="Обычный 2 2 3 2 5 3 2" xfId="4561"/>
    <cellStyle name="Обычный 2 2 3 2 5 3 3" xfId="4562"/>
    <cellStyle name="Обычный 2 2 3 2 5 3 4" xfId="4563"/>
    <cellStyle name="Обычный 2 2 3 2 5 4" xfId="4564"/>
    <cellStyle name="Обычный 2 2 3 2 5 4 2" xfId="4565"/>
    <cellStyle name="Обычный 2 2 3 2 5 4 3" xfId="4566"/>
    <cellStyle name="Обычный 2 2 3 2 5 4 4" xfId="4567"/>
    <cellStyle name="Обычный 2 2 3 2 5 5" xfId="4568"/>
    <cellStyle name="Обычный 2 2 3 2 5 6" xfId="4569"/>
    <cellStyle name="Обычный 2 2 3 2 5 7" xfId="4570"/>
    <cellStyle name="Обычный 2 2 3 2 6" xfId="4571"/>
    <cellStyle name="Обычный 2 2 3 2 6 2" xfId="4572"/>
    <cellStyle name="Обычный 2 2 3 2 6 2 2" xfId="4573"/>
    <cellStyle name="Обычный 2 2 3 2 6 2 3" xfId="4574"/>
    <cellStyle name="Обычный 2 2 3 2 6 2 4" xfId="4575"/>
    <cellStyle name="Обычный 2 2 3 2 6 3" xfId="4576"/>
    <cellStyle name="Обычный 2 2 3 2 6 3 2" xfId="4577"/>
    <cellStyle name="Обычный 2 2 3 2 6 3 3" xfId="4578"/>
    <cellStyle name="Обычный 2 2 3 2 6 4" xfId="4579"/>
    <cellStyle name="Обычный 2 2 3 2 6 4 2" xfId="4580"/>
    <cellStyle name="Обычный 2 2 3 2 6 4 3" xfId="4581"/>
    <cellStyle name="Обычный 2 2 3 2 6 5" xfId="4582"/>
    <cellStyle name="Обычный 2 2 3 2 6 6" xfId="4583"/>
    <cellStyle name="Обычный 2 2 3 2 6 7" xfId="4584"/>
    <cellStyle name="Обычный 2 2 3 2 7" xfId="4585"/>
    <cellStyle name="Обычный 2 2 3 2 7 2" xfId="4586"/>
    <cellStyle name="Обычный 2 2 3 2 7 3" xfId="4587"/>
    <cellStyle name="Обычный 2 2 3 2 7 4" xfId="4588"/>
    <cellStyle name="Обычный 2 2 3 2 8" xfId="4589"/>
    <cellStyle name="Обычный 2 2 3 2 8 2" xfId="4590"/>
    <cellStyle name="Обычный 2 2 3 2 8 3" xfId="4591"/>
    <cellStyle name="Обычный 2 2 3 2 8 4" xfId="4592"/>
    <cellStyle name="Обычный 2 2 3 2 9" xfId="4593"/>
    <cellStyle name="Обычный 2 2 3 2 9 2" xfId="4594"/>
    <cellStyle name="Обычный 2 2 3 2 9 3" xfId="4595"/>
    <cellStyle name="Обычный 2 2 3 3" xfId="4596"/>
    <cellStyle name="Обычный 2 2 3 4" xfId="4597"/>
    <cellStyle name="Обычный 2 2 3 4 10" xfId="4598"/>
    <cellStyle name="Обычный 2 2 3 4 2" xfId="4599"/>
    <cellStyle name="Обычный 2 2 3 4 2 2" xfId="4600"/>
    <cellStyle name="Обычный 2 2 3 4 2 2 2" xfId="4601"/>
    <cellStyle name="Обычный 2 2 3 4 2 2 2 2" xfId="4602"/>
    <cellStyle name="Обычный 2 2 3 4 2 2 2 3" xfId="4603"/>
    <cellStyle name="Обычный 2 2 3 4 2 2 2 4" xfId="4604"/>
    <cellStyle name="Обычный 2 2 3 4 2 2 3" xfId="4605"/>
    <cellStyle name="Обычный 2 2 3 4 2 2 3 2" xfId="4606"/>
    <cellStyle name="Обычный 2 2 3 4 2 2 3 3" xfId="4607"/>
    <cellStyle name="Обычный 2 2 3 4 2 2 3 4" xfId="4608"/>
    <cellStyle name="Обычный 2 2 3 4 2 2 4" xfId="4609"/>
    <cellStyle name="Обычный 2 2 3 4 2 2 4 2" xfId="4610"/>
    <cellStyle name="Обычный 2 2 3 4 2 2 4 3" xfId="4611"/>
    <cellStyle name="Обычный 2 2 3 4 2 2 5" xfId="4612"/>
    <cellStyle name="Обычный 2 2 3 4 2 2 6" xfId="4613"/>
    <cellStyle name="Обычный 2 2 3 4 2 2 7" xfId="4614"/>
    <cellStyle name="Обычный 2 2 3 4 2 3" xfId="4615"/>
    <cellStyle name="Обычный 2 2 3 4 2 3 2" xfId="4616"/>
    <cellStyle name="Обычный 2 2 3 4 2 3 3" xfId="4617"/>
    <cellStyle name="Обычный 2 2 3 4 2 3 4" xfId="4618"/>
    <cellStyle name="Обычный 2 2 3 4 2 4" xfId="4619"/>
    <cellStyle name="Обычный 2 2 3 4 2 4 2" xfId="4620"/>
    <cellStyle name="Обычный 2 2 3 4 2 4 3" xfId="4621"/>
    <cellStyle name="Обычный 2 2 3 4 2 4 4" xfId="4622"/>
    <cellStyle name="Обычный 2 2 3 4 2 5" xfId="4623"/>
    <cellStyle name="Обычный 2 2 3 4 2 5 2" xfId="4624"/>
    <cellStyle name="Обычный 2 2 3 4 2 5 3" xfId="4625"/>
    <cellStyle name="Обычный 2 2 3 4 2 6" xfId="4626"/>
    <cellStyle name="Обычный 2 2 3 4 2 7" xfId="4627"/>
    <cellStyle name="Обычный 2 2 3 4 2 8" xfId="4628"/>
    <cellStyle name="Обычный 2 2 3 4 3" xfId="4629"/>
    <cellStyle name="Обычный 2 2 3 4 3 2" xfId="4630"/>
    <cellStyle name="Обычный 2 2 3 4 3 2 2" xfId="4631"/>
    <cellStyle name="Обычный 2 2 3 4 3 2 2 2" xfId="4632"/>
    <cellStyle name="Обычный 2 2 3 4 3 2 3" xfId="4633"/>
    <cellStyle name="Обычный 2 2 3 4 3 2 4" xfId="4634"/>
    <cellStyle name="Обычный 2 2 3 4 3 3" xfId="4635"/>
    <cellStyle name="Обычный 2 2 3 4 3 3 2" xfId="4636"/>
    <cellStyle name="Обычный 2 2 3 4 3 3 3" xfId="4637"/>
    <cellStyle name="Обычный 2 2 3 4 3 3 4" xfId="4638"/>
    <cellStyle name="Обычный 2 2 3 4 3 4" xfId="4639"/>
    <cellStyle name="Обычный 2 2 3 4 3 4 2" xfId="4640"/>
    <cellStyle name="Обычный 2 2 3 4 3 4 3" xfId="4641"/>
    <cellStyle name="Обычный 2 2 3 4 3 4 4" xfId="4642"/>
    <cellStyle name="Обычный 2 2 3 4 3 5" xfId="4643"/>
    <cellStyle name="Обычный 2 2 3 4 3 6" xfId="4644"/>
    <cellStyle name="Обычный 2 2 3 4 3 7" xfId="4645"/>
    <cellStyle name="Обычный 2 2 3 4 4" xfId="4646"/>
    <cellStyle name="Обычный 2 2 3 4 4 2" xfId="4647"/>
    <cellStyle name="Обычный 2 2 3 4 4 2 2" xfId="4648"/>
    <cellStyle name="Обычный 2 2 3 4 4 2 3" xfId="4649"/>
    <cellStyle name="Обычный 2 2 3 4 4 2 4" xfId="4650"/>
    <cellStyle name="Обычный 2 2 3 4 4 3" xfId="4651"/>
    <cellStyle name="Обычный 2 2 3 4 4 3 2" xfId="4652"/>
    <cellStyle name="Обычный 2 2 3 4 4 3 3" xfId="4653"/>
    <cellStyle name="Обычный 2 2 3 4 4 4" xfId="4654"/>
    <cellStyle name="Обычный 2 2 3 4 4 4 2" xfId="4655"/>
    <cellStyle name="Обычный 2 2 3 4 4 4 3" xfId="4656"/>
    <cellStyle name="Обычный 2 2 3 4 4 5" xfId="4657"/>
    <cellStyle name="Обычный 2 2 3 4 4 6" xfId="4658"/>
    <cellStyle name="Обычный 2 2 3 4 4 7" xfId="4659"/>
    <cellStyle name="Обычный 2 2 3 4 5" xfId="4660"/>
    <cellStyle name="Обычный 2 2 3 4 5 2" xfId="4661"/>
    <cellStyle name="Обычный 2 2 3 4 5 3" xfId="4662"/>
    <cellStyle name="Обычный 2 2 3 4 5 4" xfId="4663"/>
    <cellStyle name="Обычный 2 2 3 4 6" xfId="4664"/>
    <cellStyle name="Обычный 2 2 3 4 6 2" xfId="4665"/>
    <cellStyle name="Обычный 2 2 3 4 6 3" xfId="4666"/>
    <cellStyle name="Обычный 2 2 3 4 6 4" xfId="4667"/>
    <cellStyle name="Обычный 2 2 3 4 7" xfId="4668"/>
    <cellStyle name="Обычный 2 2 3 4 7 2" xfId="4669"/>
    <cellStyle name="Обычный 2 2 3 4 7 3" xfId="4670"/>
    <cellStyle name="Обычный 2 2 3 4 8" xfId="4671"/>
    <cellStyle name="Обычный 2 2 3 4 9" xfId="4672"/>
    <cellStyle name="Обычный 2 2 3 5" xfId="4673"/>
    <cellStyle name="Обычный 2 2 3 5 10" xfId="4674"/>
    <cellStyle name="Обычный 2 2 3 5 2" xfId="4675"/>
    <cellStyle name="Обычный 2 2 3 5 2 2" xfId="4676"/>
    <cellStyle name="Обычный 2 2 3 5 2 2 2" xfId="4677"/>
    <cellStyle name="Обычный 2 2 3 5 2 2 2 2" xfId="4678"/>
    <cellStyle name="Обычный 2 2 3 5 2 2 2 3" xfId="4679"/>
    <cellStyle name="Обычный 2 2 3 5 2 2 2 4" xfId="4680"/>
    <cellStyle name="Обычный 2 2 3 5 2 2 3" xfId="4681"/>
    <cellStyle name="Обычный 2 2 3 5 2 2 3 2" xfId="4682"/>
    <cellStyle name="Обычный 2 2 3 5 2 2 3 3" xfId="4683"/>
    <cellStyle name="Обычный 2 2 3 5 2 2 3 4" xfId="4684"/>
    <cellStyle name="Обычный 2 2 3 5 2 2 4" xfId="4685"/>
    <cellStyle name="Обычный 2 2 3 5 2 2 4 2" xfId="4686"/>
    <cellStyle name="Обычный 2 2 3 5 2 2 4 3" xfId="4687"/>
    <cellStyle name="Обычный 2 2 3 5 2 2 5" xfId="4688"/>
    <cellStyle name="Обычный 2 2 3 5 2 2 6" xfId="4689"/>
    <cellStyle name="Обычный 2 2 3 5 2 2 7" xfId="4690"/>
    <cellStyle name="Обычный 2 2 3 5 2 3" xfId="4691"/>
    <cellStyle name="Обычный 2 2 3 5 2 3 2" xfId="4692"/>
    <cellStyle name="Обычный 2 2 3 5 2 3 3" xfId="4693"/>
    <cellStyle name="Обычный 2 2 3 5 2 3 4" xfId="4694"/>
    <cellStyle name="Обычный 2 2 3 5 2 4" xfId="4695"/>
    <cellStyle name="Обычный 2 2 3 5 2 4 2" xfId="4696"/>
    <cellStyle name="Обычный 2 2 3 5 2 4 3" xfId="4697"/>
    <cellStyle name="Обычный 2 2 3 5 2 4 4" xfId="4698"/>
    <cellStyle name="Обычный 2 2 3 5 2 5" xfId="4699"/>
    <cellStyle name="Обычный 2 2 3 5 2 5 2" xfId="4700"/>
    <cellStyle name="Обычный 2 2 3 5 2 5 3" xfId="4701"/>
    <cellStyle name="Обычный 2 2 3 5 2 6" xfId="4702"/>
    <cellStyle name="Обычный 2 2 3 5 2 7" xfId="4703"/>
    <cellStyle name="Обычный 2 2 3 5 2 8" xfId="4704"/>
    <cellStyle name="Обычный 2 2 3 5 3" xfId="4705"/>
    <cellStyle name="Обычный 2 2 3 5 3 2" xfId="4706"/>
    <cellStyle name="Обычный 2 2 3 5 3 2 2" xfId="4707"/>
    <cellStyle name="Обычный 2 2 3 5 3 2 2 2" xfId="4708"/>
    <cellStyle name="Обычный 2 2 3 5 3 2 3" xfId="4709"/>
    <cellStyle name="Обычный 2 2 3 5 3 2 4" xfId="4710"/>
    <cellStyle name="Обычный 2 2 3 5 3 3" xfId="4711"/>
    <cellStyle name="Обычный 2 2 3 5 3 3 2" xfId="4712"/>
    <cellStyle name="Обычный 2 2 3 5 3 3 3" xfId="4713"/>
    <cellStyle name="Обычный 2 2 3 5 3 3 4" xfId="4714"/>
    <cellStyle name="Обычный 2 2 3 5 3 4" xfId="4715"/>
    <cellStyle name="Обычный 2 2 3 5 3 4 2" xfId="4716"/>
    <cellStyle name="Обычный 2 2 3 5 3 4 3" xfId="4717"/>
    <cellStyle name="Обычный 2 2 3 5 3 4 4" xfId="4718"/>
    <cellStyle name="Обычный 2 2 3 5 3 5" xfId="4719"/>
    <cellStyle name="Обычный 2 2 3 5 3 6" xfId="4720"/>
    <cellStyle name="Обычный 2 2 3 5 3 7" xfId="4721"/>
    <cellStyle name="Обычный 2 2 3 5 4" xfId="4722"/>
    <cellStyle name="Обычный 2 2 3 5 4 2" xfId="4723"/>
    <cellStyle name="Обычный 2 2 3 5 4 2 2" xfId="4724"/>
    <cellStyle name="Обычный 2 2 3 5 4 2 3" xfId="4725"/>
    <cellStyle name="Обычный 2 2 3 5 4 2 4" xfId="4726"/>
    <cellStyle name="Обычный 2 2 3 5 4 3" xfId="4727"/>
    <cellStyle name="Обычный 2 2 3 5 4 3 2" xfId="4728"/>
    <cellStyle name="Обычный 2 2 3 5 4 3 3" xfId="4729"/>
    <cellStyle name="Обычный 2 2 3 5 4 4" xfId="4730"/>
    <cellStyle name="Обычный 2 2 3 5 4 4 2" xfId="4731"/>
    <cellStyle name="Обычный 2 2 3 5 4 4 3" xfId="4732"/>
    <cellStyle name="Обычный 2 2 3 5 4 5" xfId="4733"/>
    <cellStyle name="Обычный 2 2 3 5 4 6" xfId="4734"/>
    <cellStyle name="Обычный 2 2 3 5 4 7" xfId="4735"/>
    <cellStyle name="Обычный 2 2 3 5 5" xfId="4736"/>
    <cellStyle name="Обычный 2 2 3 5 5 2" xfId="4737"/>
    <cellStyle name="Обычный 2 2 3 5 5 3" xfId="4738"/>
    <cellStyle name="Обычный 2 2 3 5 5 4" xfId="4739"/>
    <cellStyle name="Обычный 2 2 3 5 6" xfId="4740"/>
    <cellStyle name="Обычный 2 2 3 5 6 2" xfId="4741"/>
    <cellStyle name="Обычный 2 2 3 5 6 3" xfId="4742"/>
    <cellStyle name="Обычный 2 2 3 5 6 4" xfId="4743"/>
    <cellStyle name="Обычный 2 2 3 5 7" xfId="4744"/>
    <cellStyle name="Обычный 2 2 3 5 7 2" xfId="4745"/>
    <cellStyle name="Обычный 2 2 3 5 7 3" xfId="4746"/>
    <cellStyle name="Обычный 2 2 3 5 8" xfId="4747"/>
    <cellStyle name="Обычный 2 2 3 5 9" xfId="4748"/>
    <cellStyle name="Обычный 2 2 3 6" xfId="4749"/>
    <cellStyle name="Обычный 2 2 3 7" xfId="4750"/>
    <cellStyle name="Обычный 2 2 3 8" xfId="4751"/>
    <cellStyle name="Обычный 2 2 4" xfId="4752"/>
    <cellStyle name="Обычный 2 2 4 2" xfId="4753"/>
    <cellStyle name="Обычный 2 2 4 2 10" xfId="4754"/>
    <cellStyle name="Обычный 2 2 4 2 2" xfId="4755"/>
    <cellStyle name="Обычный 2 2 4 2 2 2" xfId="4756"/>
    <cellStyle name="Обычный 2 2 4 2 2 2 2" xfId="4757"/>
    <cellStyle name="Обычный 2 2 4 2 2 2 2 2" xfId="4758"/>
    <cellStyle name="Обычный 2 2 4 2 2 2 2 3" xfId="4759"/>
    <cellStyle name="Обычный 2 2 4 2 2 2 2 4" xfId="4760"/>
    <cellStyle name="Обычный 2 2 4 2 2 2 3" xfId="4761"/>
    <cellStyle name="Обычный 2 2 4 2 2 2 3 2" xfId="4762"/>
    <cellStyle name="Обычный 2 2 4 2 2 2 3 3" xfId="4763"/>
    <cellStyle name="Обычный 2 2 4 2 2 2 3 4" xfId="4764"/>
    <cellStyle name="Обычный 2 2 4 2 2 2 4" xfId="4765"/>
    <cellStyle name="Обычный 2 2 4 2 2 2 4 2" xfId="4766"/>
    <cellStyle name="Обычный 2 2 4 2 2 2 4 3" xfId="4767"/>
    <cellStyle name="Обычный 2 2 4 2 2 2 5" xfId="4768"/>
    <cellStyle name="Обычный 2 2 4 2 2 2 6" xfId="4769"/>
    <cellStyle name="Обычный 2 2 4 2 2 2 7" xfId="4770"/>
    <cellStyle name="Обычный 2 2 4 2 2 3" xfId="4771"/>
    <cellStyle name="Обычный 2 2 4 2 2 3 2" xfId="4772"/>
    <cellStyle name="Обычный 2 2 4 2 2 3 3" xfId="4773"/>
    <cellStyle name="Обычный 2 2 4 2 2 3 4" xfId="4774"/>
    <cellStyle name="Обычный 2 2 4 2 2 4" xfId="4775"/>
    <cellStyle name="Обычный 2 2 4 2 2 4 2" xfId="4776"/>
    <cellStyle name="Обычный 2 2 4 2 2 4 3" xfId="4777"/>
    <cellStyle name="Обычный 2 2 4 2 2 4 4" xfId="4778"/>
    <cellStyle name="Обычный 2 2 4 2 2 5" xfId="4779"/>
    <cellStyle name="Обычный 2 2 4 2 2 5 2" xfId="4780"/>
    <cellStyle name="Обычный 2 2 4 2 2 5 3" xfId="4781"/>
    <cellStyle name="Обычный 2 2 4 2 2 6" xfId="4782"/>
    <cellStyle name="Обычный 2 2 4 2 2 7" xfId="4783"/>
    <cellStyle name="Обычный 2 2 4 2 2 8" xfId="4784"/>
    <cellStyle name="Обычный 2 2 4 2 3" xfId="4785"/>
    <cellStyle name="Обычный 2 2 4 2 3 2" xfId="4786"/>
    <cellStyle name="Обычный 2 2 4 2 3 2 2" xfId="4787"/>
    <cellStyle name="Обычный 2 2 4 2 3 2 2 2" xfId="4788"/>
    <cellStyle name="Обычный 2 2 4 2 3 2 3" xfId="4789"/>
    <cellStyle name="Обычный 2 2 4 2 3 2 4" xfId="4790"/>
    <cellStyle name="Обычный 2 2 4 2 3 3" xfId="4791"/>
    <cellStyle name="Обычный 2 2 4 2 3 3 2" xfId="4792"/>
    <cellStyle name="Обычный 2 2 4 2 3 3 3" xfId="4793"/>
    <cellStyle name="Обычный 2 2 4 2 3 3 4" xfId="4794"/>
    <cellStyle name="Обычный 2 2 4 2 3 4" xfId="4795"/>
    <cellStyle name="Обычный 2 2 4 2 3 4 2" xfId="4796"/>
    <cellStyle name="Обычный 2 2 4 2 3 4 3" xfId="4797"/>
    <cellStyle name="Обычный 2 2 4 2 3 4 4" xfId="4798"/>
    <cellStyle name="Обычный 2 2 4 2 3 5" xfId="4799"/>
    <cellStyle name="Обычный 2 2 4 2 3 6" xfId="4800"/>
    <cellStyle name="Обычный 2 2 4 2 3 7" xfId="4801"/>
    <cellStyle name="Обычный 2 2 4 2 4" xfId="4802"/>
    <cellStyle name="Обычный 2 2 4 2 4 2" xfId="4803"/>
    <cellStyle name="Обычный 2 2 4 2 4 2 2" xfId="4804"/>
    <cellStyle name="Обычный 2 2 4 2 4 2 3" xfId="4805"/>
    <cellStyle name="Обычный 2 2 4 2 4 2 4" xfId="4806"/>
    <cellStyle name="Обычный 2 2 4 2 4 3" xfId="4807"/>
    <cellStyle name="Обычный 2 2 4 2 4 3 2" xfId="4808"/>
    <cellStyle name="Обычный 2 2 4 2 4 3 3" xfId="4809"/>
    <cellStyle name="Обычный 2 2 4 2 4 4" xfId="4810"/>
    <cellStyle name="Обычный 2 2 4 2 4 4 2" xfId="4811"/>
    <cellStyle name="Обычный 2 2 4 2 4 4 3" xfId="4812"/>
    <cellStyle name="Обычный 2 2 4 2 4 5" xfId="4813"/>
    <cellStyle name="Обычный 2 2 4 2 4 6" xfId="4814"/>
    <cellStyle name="Обычный 2 2 4 2 4 7" xfId="4815"/>
    <cellStyle name="Обычный 2 2 4 2 5" xfId="4816"/>
    <cellStyle name="Обычный 2 2 4 2 5 2" xfId="4817"/>
    <cellStyle name="Обычный 2 2 4 2 5 3" xfId="4818"/>
    <cellStyle name="Обычный 2 2 4 2 5 4" xfId="4819"/>
    <cellStyle name="Обычный 2 2 4 2 6" xfId="4820"/>
    <cellStyle name="Обычный 2 2 4 2 6 2" xfId="4821"/>
    <cellStyle name="Обычный 2 2 4 2 6 3" xfId="4822"/>
    <cellStyle name="Обычный 2 2 4 2 6 4" xfId="4823"/>
    <cellStyle name="Обычный 2 2 4 2 7" xfId="4824"/>
    <cellStyle name="Обычный 2 2 4 2 7 2" xfId="4825"/>
    <cellStyle name="Обычный 2 2 4 2 7 3" xfId="4826"/>
    <cellStyle name="Обычный 2 2 4 2 8" xfId="4827"/>
    <cellStyle name="Обычный 2 2 4 2 9" xfId="4828"/>
    <cellStyle name="Обычный 2 2 4 3" xfId="4829"/>
    <cellStyle name="Обычный 2 2 4 4" xfId="4830"/>
    <cellStyle name="Обычный 2 2 5" xfId="4831"/>
    <cellStyle name="Обычный 2 2 5 2" xfId="4832"/>
    <cellStyle name="Обычный 2 2 5 3" xfId="4833"/>
    <cellStyle name="Обычный 2 2 6" xfId="4834"/>
    <cellStyle name="Обычный 2 2 6 2" xfId="4835"/>
    <cellStyle name="Обычный 2 2 7" xfId="4836"/>
    <cellStyle name="Обычный 2 2 7 2" xfId="4837"/>
    <cellStyle name="Обычный 2 2 7 2 2" xfId="4838"/>
    <cellStyle name="Обычный 2 2 7 3" xfId="4839"/>
    <cellStyle name="Обычный 2 2 7 4" xfId="4840"/>
    <cellStyle name="Обычный 2 2 7 5" xfId="4841"/>
    <cellStyle name="Обычный 2 2 8" xfId="4842"/>
    <cellStyle name="Обычный 2 2 8 2" xfId="4843"/>
    <cellStyle name="Обычный 2 2 8 2 2" xfId="4844"/>
    <cellStyle name="Обычный 2 2 8 2 2 2" xfId="4845"/>
    <cellStyle name="Обычный 2 2 8 2 2 2 2" xfId="4846"/>
    <cellStyle name="Обычный 2 2 8 2 2 3" xfId="4847"/>
    <cellStyle name="Обычный 2 2 8 2 2 4" xfId="4848"/>
    <cellStyle name="Обычный 2 2 8 2 2 5" xfId="4849"/>
    <cellStyle name="Обычный 2 2 8 2 3" xfId="4850"/>
    <cellStyle name="Обычный 2 2 8 2 3 2" xfId="4851"/>
    <cellStyle name="Обычный 2 2 8 2 3 2 2" xfId="4852"/>
    <cellStyle name="Обычный 2 2 8 2 3 3" xfId="4853"/>
    <cellStyle name="Обычный 2 2 8 2 4" xfId="4854"/>
    <cellStyle name="Обычный 2 2 8 2 4 2" xfId="4855"/>
    <cellStyle name="Обычный 2 2 8 2 5" xfId="4856"/>
    <cellStyle name="Обычный 2 2 8 2 6" xfId="4857"/>
    <cellStyle name="Обычный 2 2 8 2 7" xfId="4858"/>
    <cellStyle name="Обычный 2 2 8 3" xfId="4859"/>
    <cellStyle name="Обычный 2 2 8 3 2" xfId="4860"/>
    <cellStyle name="Обычный 2 2 8 3 2 2" xfId="4861"/>
    <cellStyle name="Обычный 2 2 8 3 2 3" xfId="4862"/>
    <cellStyle name="Обычный 2 2 8 3 3" xfId="4863"/>
    <cellStyle name="Обычный 2 2 8 3 4" xfId="4864"/>
    <cellStyle name="Обычный 2 2 8 3 5" xfId="4865"/>
    <cellStyle name="Обычный 2 2 8 4" xfId="4866"/>
    <cellStyle name="Обычный 2 2 8 4 2" xfId="4867"/>
    <cellStyle name="Обычный 2 2 8 4 2 2" xfId="4868"/>
    <cellStyle name="Обычный 2 2 8 4 2 3" xfId="4869"/>
    <cellStyle name="Обычный 2 2 8 4 3" xfId="4870"/>
    <cellStyle name="Обычный 2 2 8 4 4" xfId="4871"/>
    <cellStyle name="Обычный 2 2 8 4 5" xfId="4872"/>
    <cellStyle name="Обычный 2 2 8 5" xfId="4873"/>
    <cellStyle name="Обычный 2 2 8 5 2" xfId="4874"/>
    <cellStyle name="Обычный 2 2 8 5 3" xfId="4875"/>
    <cellStyle name="Обычный 2 2 8 6" xfId="4876"/>
    <cellStyle name="Обычный 2 2 8 7" xfId="4877"/>
    <cellStyle name="Обычный 2 2 8 8" xfId="4878"/>
    <cellStyle name="Обычный 2 2 9" xfId="4879"/>
    <cellStyle name="Обычный 2 2_46EE.2011(v1.0)" xfId="4880"/>
    <cellStyle name="Обычный 2 20" xfId="4881"/>
    <cellStyle name="Обычный 2 20 2" xfId="4882"/>
    <cellStyle name="Обычный 2 20 3" xfId="4883"/>
    <cellStyle name="Обычный 2 20 4" xfId="4884"/>
    <cellStyle name="Обычный 2 21" xfId="4885"/>
    <cellStyle name="Обычный 2 22" xfId="4886"/>
    <cellStyle name="Обычный 2 23" xfId="4887"/>
    <cellStyle name="Обычный 2 24" xfId="4888"/>
    <cellStyle name="Обычный 2 25" xfId="4889"/>
    <cellStyle name="Обычный 2 26" xfId="4890"/>
    <cellStyle name="Обычный 2 26 2" xfId="4891"/>
    <cellStyle name="Обычный 2 27" xfId="4892"/>
    <cellStyle name="Обычный 2 28" xfId="4893"/>
    <cellStyle name="Обычный 2 29" xfId="4894"/>
    <cellStyle name="Обычный 2 3" xfId="4895"/>
    <cellStyle name="Обычный 2 3 10" xfId="4896"/>
    <cellStyle name="Обычный 2 3 10 2" xfId="4897"/>
    <cellStyle name="Обычный 2 3 10 3" xfId="4898"/>
    <cellStyle name="Обычный 2 3 10 4" xfId="4899"/>
    <cellStyle name="Обычный 2 3 11" xfId="4900"/>
    <cellStyle name="Обычный 2 3 11 2" xfId="4901"/>
    <cellStyle name="Обычный 2 3 11 3" xfId="4902"/>
    <cellStyle name="Обычный 2 3 12" xfId="4903"/>
    <cellStyle name="Обычный 2 3 12 2" xfId="4904"/>
    <cellStyle name="Обычный 2 3 12 3" xfId="4905"/>
    <cellStyle name="Обычный 2 3 13" xfId="4906"/>
    <cellStyle name="Обычный 2 3 14" xfId="4907"/>
    <cellStyle name="Обычный 2 3 15" xfId="4908"/>
    <cellStyle name="Обычный 2 3 16" xfId="4909"/>
    <cellStyle name="Обычный 2 3 2" xfId="4910"/>
    <cellStyle name="Обычный 2 3 2 10" xfId="4911"/>
    <cellStyle name="Обычный 2 3 2 10 2" xfId="4912"/>
    <cellStyle name="Обычный 2 3 2 10 3" xfId="4913"/>
    <cellStyle name="Обычный 2 3 2 11" xfId="4914"/>
    <cellStyle name="Обычный 2 3 2 11 2" xfId="4915"/>
    <cellStyle name="Обычный 2 3 2 11 3" xfId="4916"/>
    <cellStyle name="Обычный 2 3 2 12" xfId="4917"/>
    <cellStyle name="Обычный 2 3 2 13" xfId="4918"/>
    <cellStyle name="Обычный 2 3 2 14" xfId="4919"/>
    <cellStyle name="Обычный 2 3 2 2" xfId="4920"/>
    <cellStyle name="Обычный 2 3 2 2 2" xfId="4921"/>
    <cellStyle name="Обычный 2 3 2 2 2 2" xfId="4922"/>
    <cellStyle name="Обычный 2 3 2 2 2 3" xfId="4923"/>
    <cellStyle name="Обычный 2 3 2 2 3" xfId="4924"/>
    <cellStyle name="Обычный 2 3 2 3" xfId="4925"/>
    <cellStyle name="Обычный 2 3 2 3 10" xfId="4926"/>
    <cellStyle name="Обычный 2 3 2 3 2" xfId="4927"/>
    <cellStyle name="Обычный 2 3 2 3 2 2" xfId="4928"/>
    <cellStyle name="Обычный 2 3 2 3 2 2 2" xfId="4929"/>
    <cellStyle name="Обычный 2 3 2 3 2 2 2 2" xfId="4930"/>
    <cellStyle name="Обычный 2 3 2 3 2 2 2 3" xfId="4931"/>
    <cellStyle name="Обычный 2 3 2 3 2 2 2 4" xfId="4932"/>
    <cellStyle name="Обычный 2 3 2 3 2 2 3" xfId="4933"/>
    <cellStyle name="Обычный 2 3 2 3 2 2 3 2" xfId="4934"/>
    <cellStyle name="Обычный 2 3 2 3 2 2 3 3" xfId="4935"/>
    <cellStyle name="Обычный 2 3 2 3 2 2 4" xfId="4936"/>
    <cellStyle name="Обычный 2 3 2 3 2 2 4 2" xfId="4937"/>
    <cellStyle name="Обычный 2 3 2 3 2 2 4 3" xfId="4938"/>
    <cellStyle name="Обычный 2 3 2 3 2 2 5" xfId="4939"/>
    <cellStyle name="Обычный 2 3 2 3 2 2 6" xfId="4940"/>
    <cellStyle name="Обычный 2 3 2 3 2 2 7" xfId="4941"/>
    <cellStyle name="Обычный 2 3 2 3 2 3" xfId="4942"/>
    <cellStyle name="Обычный 2 3 2 3 2 3 2" xfId="4943"/>
    <cellStyle name="Обычный 2 3 2 3 2 3 3" xfId="4944"/>
    <cellStyle name="Обычный 2 3 2 3 2 3 4" xfId="4945"/>
    <cellStyle name="Обычный 2 3 2 3 2 4" xfId="4946"/>
    <cellStyle name="Обычный 2 3 2 3 2 4 2" xfId="4947"/>
    <cellStyle name="Обычный 2 3 2 3 2 4 3" xfId="4948"/>
    <cellStyle name="Обычный 2 3 2 3 2 4 4" xfId="4949"/>
    <cellStyle name="Обычный 2 3 2 3 2 5" xfId="4950"/>
    <cellStyle name="Обычный 2 3 2 3 2 5 2" xfId="4951"/>
    <cellStyle name="Обычный 2 3 2 3 2 5 3" xfId="4952"/>
    <cellStyle name="Обычный 2 3 2 3 2 6" xfId="4953"/>
    <cellStyle name="Обычный 2 3 2 3 2 7" xfId="4954"/>
    <cellStyle name="Обычный 2 3 2 3 2 8" xfId="4955"/>
    <cellStyle name="Обычный 2 3 2 3 3" xfId="4956"/>
    <cellStyle name="Обычный 2 3 2 3 3 2" xfId="4957"/>
    <cellStyle name="Обычный 2 3 2 3 3 2 2" xfId="4958"/>
    <cellStyle name="Обычный 2 3 2 3 3 2 3" xfId="4959"/>
    <cellStyle name="Обычный 2 3 2 3 3 2 4" xfId="4960"/>
    <cellStyle name="Обычный 2 3 2 3 3 3" xfId="4961"/>
    <cellStyle name="Обычный 2 3 2 3 3 3 2" xfId="4962"/>
    <cellStyle name="Обычный 2 3 2 3 3 3 3" xfId="4963"/>
    <cellStyle name="Обычный 2 3 2 3 3 4" xfId="4964"/>
    <cellStyle name="Обычный 2 3 2 3 3 4 2" xfId="4965"/>
    <cellStyle name="Обычный 2 3 2 3 3 4 3" xfId="4966"/>
    <cellStyle name="Обычный 2 3 2 3 3 5" xfId="4967"/>
    <cellStyle name="Обычный 2 3 2 3 3 6" xfId="4968"/>
    <cellStyle name="Обычный 2 3 2 3 3 7" xfId="4969"/>
    <cellStyle name="Обычный 2 3 2 3 4" xfId="4970"/>
    <cellStyle name="Обычный 2 3 2 3 4 2" xfId="4971"/>
    <cellStyle name="Обычный 2 3 2 3 4 2 2" xfId="4972"/>
    <cellStyle name="Обычный 2 3 2 3 4 2 3" xfId="4973"/>
    <cellStyle name="Обычный 2 3 2 3 4 3" xfId="4974"/>
    <cellStyle name="Обычный 2 3 2 3 4 3 2" xfId="4975"/>
    <cellStyle name="Обычный 2 3 2 3 4 3 3" xfId="4976"/>
    <cellStyle name="Обычный 2 3 2 3 4 4" xfId="4977"/>
    <cellStyle name="Обычный 2 3 2 3 4 4 2" xfId="4978"/>
    <cellStyle name="Обычный 2 3 2 3 4 4 3" xfId="4979"/>
    <cellStyle name="Обычный 2 3 2 3 4 5" xfId="4980"/>
    <cellStyle name="Обычный 2 3 2 3 4 6" xfId="4981"/>
    <cellStyle name="Обычный 2 3 2 3 4 7" xfId="4982"/>
    <cellStyle name="Обычный 2 3 2 3 5" xfId="4983"/>
    <cellStyle name="Обычный 2 3 2 3 5 2" xfId="4984"/>
    <cellStyle name="Обычный 2 3 2 3 5 3" xfId="4985"/>
    <cellStyle name="Обычный 2 3 2 3 5 4" xfId="4986"/>
    <cellStyle name="Обычный 2 3 2 3 6" xfId="4987"/>
    <cellStyle name="Обычный 2 3 2 3 6 2" xfId="4988"/>
    <cellStyle name="Обычный 2 3 2 3 6 3" xfId="4989"/>
    <cellStyle name="Обычный 2 3 2 3 6 4" xfId="4990"/>
    <cellStyle name="Обычный 2 3 2 3 7" xfId="4991"/>
    <cellStyle name="Обычный 2 3 2 3 7 2" xfId="4992"/>
    <cellStyle name="Обычный 2 3 2 3 7 3" xfId="4993"/>
    <cellStyle name="Обычный 2 3 2 3 8" xfId="4994"/>
    <cellStyle name="Обычный 2 3 2 3 9" xfId="4995"/>
    <cellStyle name="Обычный 2 3 2 4" xfId="4996"/>
    <cellStyle name="Обычный 2 3 2 4 10" xfId="4997"/>
    <cellStyle name="Обычный 2 3 2 4 2" xfId="4998"/>
    <cellStyle name="Обычный 2 3 2 4 2 2" xfId="4999"/>
    <cellStyle name="Обычный 2 3 2 4 2 2 2" xfId="5000"/>
    <cellStyle name="Обычный 2 3 2 4 2 2 2 2" xfId="5001"/>
    <cellStyle name="Обычный 2 3 2 4 2 2 2 3" xfId="5002"/>
    <cellStyle name="Обычный 2 3 2 4 2 2 2 4" xfId="5003"/>
    <cellStyle name="Обычный 2 3 2 4 2 2 3" xfId="5004"/>
    <cellStyle name="Обычный 2 3 2 4 2 2 3 2" xfId="5005"/>
    <cellStyle name="Обычный 2 3 2 4 2 2 3 3" xfId="5006"/>
    <cellStyle name="Обычный 2 3 2 4 2 2 4" xfId="5007"/>
    <cellStyle name="Обычный 2 3 2 4 2 2 4 2" xfId="5008"/>
    <cellStyle name="Обычный 2 3 2 4 2 2 4 3" xfId="5009"/>
    <cellStyle name="Обычный 2 3 2 4 2 2 5" xfId="5010"/>
    <cellStyle name="Обычный 2 3 2 4 2 2 6" xfId="5011"/>
    <cellStyle name="Обычный 2 3 2 4 2 2 7" xfId="5012"/>
    <cellStyle name="Обычный 2 3 2 4 2 3" xfId="5013"/>
    <cellStyle name="Обычный 2 3 2 4 2 3 2" xfId="5014"/>
    <cellStyle name="Обычный 2 3 2 4 2 3 3" xfId="5015"/>
    <cellStyle name="Обычный 2 3 2 4 2 3 4" xfId="5016"/>
    <cellStyle name="Обычный 2 3 2 4 2 4" xfId="5017"/>
    <cellStyle name="Обычный 2 3 2 4 2 4 2" xfId="5018"/>
    <cellStyle name="Обычный 2 3 2 4 2 4 3" xfId="5019"/>
    <cellStyle name="Обычный 2 3 2 4 2 5" xfId="5020"/>
    <cellStyle name="Обычный 2 3 2 4 2 5 2" xfId="5021"/>
    <cellStyle name="Обычный 2 3 2 4 2 5 3" xfId="5022"/>
    <cellStyle name="Обычный 2 3 2 4 2 6" xfId="5023"/>
    <cellStyle name="Обычный 2 3 2 4 2 7" xfId="5024"/>
    <cellStyle name="Обычный 2 3 2 4 2 8" xfId="5025"/>
    <cellStyle name="Обычный 2 3 2 4 3" xfId="5026"/>
    <cellStyle name="Обычный 2 3 2 4 3 2" xfId="5027"/>
    <cellStyle name="Обычный 2 3 2 4 3 2 2" xfId="5028"/>
    <cellStyle name="Обычный 2 3 2 4 3 2 3" xfId="5029"/>
    <cellStyle name="Обычный 2 3 2 4 3 2 4" xfId="5030"/>
    <cellStyle name="Обычный 2 3 2 4 3 3" xfId="5031"/>
    <cellStyle name="Обычный 2 3 2 4 3 3 2" xfId="5032"/>
    <cellStyle name="Обычный 2 3 2 4 3 3 3" xfId="5033"/>
    <cellStyle name="Обычный 2 3 2 4 3 4" xfId="5034"/>
    <cellStyle name="Обычный 2 3 2 4 3 4 2" xfId="5035"/>
    <cellStyle name="Обычный 2 3 2 4 3 4 3" xfId="5036"/>
    <cellStyle name="Обычный 2 3 2 4 3 5" xfId="5037"/>
    <cellStyle name="Обычный 2 3 2 4 3 6" xfId="5038"/>
    <cellStyle name="Обычный 2 3 2 4 3 7" xfId="5039"/>
    <cellStyle name="Обычный 2 3 2 4 4" xfId="5040"/>
    <cellStyle name="Обычный 2 3 2 4 4 2" xfId="5041"/>
    <cellStyle name="Обычный 2 3 2 4 4 2 2" xfId="5042"/>
    <cellStyle name="Обычный 2 3 2 4 4 2 3" xfId="5043"/>
    <cellStyle name="Обычный 2 3 2 4 4 3" xfId="5044"/>
    <cellStyle name="Обычный 2 3 2 4 4 3 2" xfId="5045"/>
    <cellStyle name="Обычный 2 3 2 4 4 3 3" xfId="5046"/>
    <cellStyle name="Обычный 2 3 2 4 4 4" xfId="5047"/>
    <cellStyle name="Обычный 2 3 2 4 4 4 2" xfId="5048"/>
    <cellStyle name="Обычный 2 3 2 4 4 4 3" xfId="5049"/>
    <cellStyle name="Обычный 2 3 2 4 4 5" xfId="5050"/>
    <cellStyle name="Обычный 2 3 2 4 4 6" xfId="5051"/>
    <cellStyle name="Обычный 2 3 2 4 4 7" xfId="5052"/>
    <cellStyle name="Обычный 2 3 2 4 5" xfId="5053"/>
    <cellStyle name="Обычный 2 3 2 4 5 2" xfId="5054"/>
    <cellStyle name="Обычный 2 3 2 4 5 3" xfId="5055"/>
    <cellStyle name="Обычный 2 3 2 4 5 4" xfId="5056"/>
    <cellStyle name="Обычный 2 3 2 4 6" xfId="5057"/>
    <cellStyle name="Обычный 2 3 2 4 6 2" xfId="5058"/>
    <cellStyle name="Обычный 2 3 2 4 6 3" xfId="5059"/>
    <cellStyle name="Обычный 2 3 2 4 7" xfId="5060"/>
    <cellStyle name="Обычный 2 3 2 4 7 2" xfId="5061"/>
    <cellStyle name="Обычный 2 3 2 4 7 3" xfId="5062"/>
    <cellStyle name="Обычный 2 3 2 4 8" xfId="5063"/>
    <cellStyle name="Обычный 2 3 2 4 9" xfId="5064"/>
    <cellStyle name="Обычный 2 3 2 5" xfId="5065"/>
    <cellStyle name="Обычный 2 3 2 5 10" xfId="5066"/>
    <cellStyle name="Обычный 2 3 2 5 2" xfId="5067"/>
    <cellStyle name="Обычный 2 3 2 5 2 2" xfId="5068"/>
    <cellStyle name="Обычный 2 3 2 5 2 2 2" xfId="5069"/>
    <cellStyle name="Обычный 2 3 2 5 2 2 2 2" xfId="5070"/>
    <cellStyle name="Обычный 2 3 2 5 2 2 2 3" xfId="5071"/>
    <cellStyle name="Обычный 2 3 2 5 2 2 2 4" xfId="5072"/>
    <cellStyle name="Обычный 2 3 2 5 2 2 3" xfId="5073"/>
    <cellStyle name="Обычный 2 3 2 5 2 2 3 2" xfId="5074"/>
    <cellStyle name="Обычный 2 3 2 5 2 2 3 3" xfId="5075"/>
    <cellStyle name="Обычный 2 3 2 5 2 2 4" xfId="5076"/>
    <cellStyle name="Обычный 2 3 2 5 2 2 4 2" xfId="5077"/>
    <cellStyle name="Обычный 2 3 2 5 2 2 4 3" xfId="5078"/>
    <cellStyle name="Обычный 2 3 2 5 2 2 5" xfId="5079"/>
    <cellStyle name="Обычный 2 3 2 5 2 2 6" xfId="5080"/>
    <cellStyle name="Обычный 2 3 2 5 2 2 7" xfId="5081"/>
    <cellStyle name="Обычный 2 3 2 5 2 3" xfId="5082"/>
    <cellStyle name="Обычный 2 3 2 5 2 3 2" xfId="5083"/>
    <cellStyle name="Обычный 2 3 2 5 2 3 3" xfId="5084"/>
    <cellStyle name="Обычный 2 3 2 5 2 3 4" xfId="5085"/>
    <cellStyle name="Обычный 2 3 2 5 2 4" xfId="5086"/>
    <cellStyle name="Обычный 2 3 2 5 2 4 2" xfId="5087"/>
    <cellStyle name="Обычный 2 3 2 5 2 4 3" xfId="5088"/>
    <cellStyle name="Обычный 2 3 2 5 2 5" xfId="5089"/>
    <cellStyle name="Обычный 2 3 2 5 2 5 2" xfId="5090"/>
    <cellStyle name="Обычный 2 3 2 5 2 5 3" xfId="5091"/>
    <cellStyle name="Обычный 2 3 2 5 2 6" xfId="5092"/>
    <cellStyle name="Обычный 2 3 2 5 2 7" xfId="5093"/>
    <cellStyle name="Обычный 2 3 2 5 2 8" xfId="5094"/>
    <cellStyle name="Обычный 2 3 2 5 3" xfId="5095"/>
    <cellStyle name="Обычный 2 3 2 5 3 2" xfId="5096"/>
    <cellStyle name="Обычный 2 3 2 5 3 2 2" xfId="5097"/>
    <cellStyle name="Обычный 2 3 2 5 3 2 3" xfId="5098"/>
    <cellStyle name="Обычный 2 3 2 5 3 2 4" xfId="5099"/>
    <cellStyle name="Обычный 2 3 2 5 3 3" xfId="5100"/>
    <cellStyle name="Обычный 2 3 2 5 3 3 2" xfId="5101"/>
    <cellStyle name="Обычный 2 3 2 5 3 3 3" xfId="5102"/>
    <cellStyle name="Обычный 2 3 2 5 3 4" xfId="5103"/>
    <cellStyle name="Обычный 2 3 2 5 3 4 2" xfId="5104"/>
    <cellStyle name="Обычный 2 3 2 5 3 4 3" xfId="5105"/>
    <cellStyle name="Обычный 2 3 2 5 3 5" xfId="5106"/>
    <cellStyle name="Обычный 2 3 2 5 3 6" xfId="5107"/>
    <cellStyle name="Обычный 2 3 2 5 3 7" xfId="5108"/>
    <cellStyle name="Обычный 2 3 2 5 4" xfId="5109"/>
    <cellStyle name="Обычный 2 3 2 5 4 2" xfId="5110"/>
    <cellStyle name="Обычный 2 3 2 5 4 2 2" xfId="5111"/>
    <cellStyle name="Обычный 2 3 2 5 4 2 3" xfId="5112"/>
    <cellStyle name="Обычный 2 3 2 5 4 3" xfId="5113"/>
    <cellStyle name="Обычный 2 3 2 5 4 3 2" xfId="5114"/>
    <cellStyle name="Обычный 2 3 2 5 4 3 3" xfId="5115"/>
    <cellStyle name="Обычный 2 3 2 5 4 4" xfId="5116"/>
    <cellStyle name="Обычный 2 3 2 5 4 4 2" xfId="5117"/>
    <cellStyle name="Обычный 2 3 2 5 4 4 3" xfId="5118"/>
    <cellStyle name="Обычный 2 3 2 5 4 5" xfId="5119"/>
    <cellStyle name="Обычный 2 3 2 5 4 6" xfId="5120"/>
    <cellStyle name="Обычный 2 3 2 5 4 7" xfId="5121"/>
    <cellStyle name="Обычный 2 3 2 5 5" xfId="5122"/>
    <cellStyle name="Обычный 2 3 2 5 5 2" xfId="5123"/>
    <cellStyle name="Обычный 2 3 2 5 5 3" xfId="5124"/>
    <cellStyle name="Обычный 2 3 2 5 6" xfId="5125"/>
    <cellStyle name="Обычный 2 3 2 5 6 2" xfId="5126"/>
    <cellStyle name="Обычный 2 3 2 5 6 3" xfId="5127"/>
    <cellStyle name="Обычный 2 3 2 5 7" xfId="5128"/>
    <cellStyle name="Обычный 2 3 2 5 7 2" xfId="5129"/>
    <cellStyle name="Обычный 2 3 2 5 7 3" xfId="5130"/>
    <cellStyle name="Обычный 2 3 2 5 8" xfId="5131"/>
    <cellStyle name="Обычный 2 3 2 5 9" xfId="5132"/>
    <cellStyle name="Обычный 2 3 2 6" xfId="5133"/>
    <cellStyle name="Обычный 2 3 2 6 2" xfId="5134"/>
    <cellStyle name="Обычный 2 3 2 6 2 2" xfId="5135"/>
    <cellStyle name="Обычный 2 3 2 6 2 2 2" xfId="5136"/>
    <cellStyle name="Обычный 2 3 2 6 2 2 3" xfId="5137"/>
    <cellStyle name="Обычный 2 3 2 6 2 2 4" xfId="5138"/>
    <cellStyle name="Обычный 2 3 2 6 2 3" xfId="5139"/>
    <cellStyle name="Обычный 2 3 2 6 2 3 2" xfId="5140"/>
    <cellStyle name="Обычный 2 3 2 6 2 3 3" xfId="5141"/>
    <cellStyle name="Обычный 2 3 2 6 2 4" xfId="5142"/>
    <cellStyle name="Обычный 2 3 2 6 2 4 2" xfId="5143"/>
    <cellStyle name="Обычный 2 3 2 6 2 4 3" xfId="5144"/>
    <cellStyle name="Обычный 2 3 2 6 2 5" xfId="5145"/>
    <cellStyle name="Обычный 2 3 2 6 2 6" xfId="5146"/>
    <cellStyle name="Обычный 2 3 2 6 2 7" xfId="5147"/>
    <cellStyle name="Обычный 2 3 2 6 3" xfId="5148"/>
    <cellStyle name="Обычный 2 3 2 6 3 2" xfId="5149"/>
    <cellStyle name="Обычный 2 3 2 6 3 3" xfId="5150"/>
    <cellStyle name="Обычный 2 3 2 6 3 4" xfId="5151"/>
    <cellStyle name="Обычный 2 3 2 6 4" xfId="5152"/>
    <cellStyle name="Обычный 2 3 2 6 4 2" xfId="5153"/>
    <cellStyle name="Обычный 2 3 2 6 4 3" xfId="5154"/>
    <cellStyle name="Обычный 2 3 2 6 5" xfId="5155"/>
    <cellStyle name="Обычный 2 3 2 6 5 2" xfId="5156"/>
    <cellStyle name="Обычный 2 3 2 6 5 3" xfId="5157"/>
    <cellStyle name="Обычный 2 3 2 6 6" xfId="5158"/>
    <cellStyle name="Обычный 2 3 2 6 7" xfId="5159"/>
    <cellStyle name="Обычный 2 3 2 6 8" xfId="5160"/>
    <cellStyle name="Обычный 2 3 2 7" xfId="5161"/>
    <cellStyle name="Обычный 2 3 2 7 2" xfId="5162"/>
    <cellStyle name="Обычный 2 3 2 7 2 2" xfId="5163"/>
    <cellStyle name="Обычный 2 3 2 7 2 3" xfId="5164"/>
    <cellStyle name="Обычный 2 3 2 7 2 4" xfId="5165"/>
    <cellStyle name="Обычный 2 3 2 7 3" xfId="5166"/>
    <cellStyle name="Обычный 2 3 2 7 3 2" xfId="5167"/>
    <cellStyle name="Обычный 2 3 2 7 3 3" xfId="5168"/>
    <cellStyle name="Обычный 2 3 2 7 4" xfId="5169"/>
    <cellStyle name="Обычный 2 3 2 7 4 2" xfId="5170"/>
    <cellStyle name="Обычный 2 3 2 7 4 3" xfId="5171"/>
    <cellStyle name="Обычный 2 3 2 7 5" xfId="5172"/>
    <cellStyle name="Обычный 2 3 2 7 6" xfId="5173"/>
    <cellStyle name="Обычный 2 3 2 7 7" xfId="5174"/>
    <cellStyle name="Обычный 2 3 2 8" xfId="5175"/>
    <cellStyle name="Обычный 2 3 2 8 2" xfId="5176"/>
    <cellStyle name="Обычный 2 3 2 8 3" xfId="5177"/>
    <cellStyle name="Обычный 2 3 2 9" xfId="5178"/>
    <cellStyle name="Обычный 2 3 2 9 2" xfId="5179"/>
    <cellStyle name="Обычный 2 3 2 9 3" xfId="5180"/>
    <cellStyle name="Обычный 2 3 2 9 4" xfId="5181"/>
    <cellStyle name="Обычный 2 3 3" xfId="5182"/>
    <cellStyle name="Обычный 2 3 3 2" xfId="5183"/>
    <cellStyle name="Обычный 2 3 3 3" xfId="5184"/>
    <cellStyle name="Обычный 2 3 3 4" xfId="5185"/>
    <cellStyle name="Обычный 2 3 4" xfId="5186"/>
    <cellStyle name="Обычный 2 3 4 2" xfId="5187"/>
    <cellStyle name="Обычный 2 3 4 2 2" xfId="5188"/>
    <cellStyle name="Обычный 2 3 4 2 3" xfId="5189"/>
    <cellStyle name="Обычный 2 3 4 3" xfId="5190"/>
    <cellStyle name="Обычный 2 3 5" xfId="5191"/>
    <cellStyle name="Обычный 2 3 6" xfId="5192"/>
    <cellStyle name="Обычный 2 3 6 10" xfId="5193"/>
    <cellStyle name="Обычный 2 3 6 2" xfId="5194"/>
    <cellStyle name="Обычный 2 3 6 2 2" xfId="5195"/>
    <cellStyle name="Обычный 2 3 6 2 2 2" xfId="5196"/>
    <cellStyle name="Обычный 2 3 6 2 2 2 2" xfId="5197"/>
    <cellStyle name="Обычный 2 3 6 2 2 2 3" xfId="5198"/>
    <cellStyle name="Обычный 2 3 6 2 2 2 4" xfId="5199"/>
    <cellStyle name="Обычный 2 3 6 2 2 3" xfId="5200"/>
    <cellStyle name="Обычный 2 3 6 2 2 3 2" xfId="5201"/>
    <cellStyle name="Обычный 2 3 6 2 2 3 3" xfId="5202"/>
    <cellStyle name="Обычный 2 3 6 2 2 4" xfId="5203"/>
    <cellStyle name="Обычный 2 3 6 2 2 4 2" xfId="5204"/>
    <cellStyle name="Обычный 2 3 6 2 2 4 3" xfId="5205"/>
    <cellStyle name="Обычный 2 3 6 2 2 5" xfId="5206"/>
    <cellStyle name="Обычный 2 3 6 2 2 6" xfId="5207"/>
    <cellStyle name="Обычный 2 3 6 2 2 7" xfId="5208"/>
    <cellStyle name="Обычный 2 3 6 2 3" xfId="5209"/>
    <cellStyle name="Обычный 2 3 6 2 3 2" xfId="5210"/>
    <cellStyle name="Обычный 2 3 6 2 3 3" xfId="5211"/>
    <cellStyle name="Обычный 2 3 6 2 3 4" xfId="5212"/>
    <cellStyle name="Обычный 2 3 6 2 4" xfId="5213"/>
    <cellStyle name="Обычный 2 3 6 2 4 2" xfId="5214"/>
    <cellStyle name="Обычный 2 3 6 2 4 3" xfId="5215"/>
    <cellStyle name="Обычный 2 3 6 2 4 4" xfId="5216"/>
    <cellStyle name="Обычный 2 3 6 2 5" xfId="5217"/>
    <cellStyle name="Обычный 2 3 6 2 5 2" xfId="5218"/>
    <cellStyle name="Обычный 2 3 6 2 5 3" xfId="5219"/>
    <cellStyle name="Обычный 2 3 6 2 6" xfId="5220"/>
    <cellStyle name="Обычный 2 3 6 2 7" xfId="5221"/>
    <cellStyle name="Обычный 2 3 6 2 8" xfId="5222"/>
    <cellStyle name="Обычный 2 3 6 3" xfId="5223"/>
    <cellStyle name="Обычный 2 3 6 3 2" xfId="5224"/>
    <cellStyle name="Обычный 2 3 6 3 2 2" xfId="5225"/>
    <cellStyle name="Обычный 2 3 6 3 2 3" xfId="5226"/>
    <cellStyle name="Обычный 2 3 6 3 2 4" xfId="5227"/>
    <cellStyle name="Обычный 2 3 6 3 3" xfId="5228"/>
    <cellStyle name="Обычный 2 3 6 3 3 2" xfId="5229"/>
    <cellStyle name="Обычный 2 3 6 3 3 3" xfId="5230"/>
    <cellStyle name="Обычный 2 3 6 3 4" xfId="5231"/>
    <cellStyle name="Обычный 2 3 6 3 4 2" xfId="5232"/>
    <cellStyle name="Обычный 2 3 6 3 4 3" xfId="5233"/>
    <cellStyle name="Обычный 2 3 6 3 5" xfId="5234"/>
    <cellStyle name="Обычный 2 3 6 3 6" xfId="5235"/>
    <cellStyle name="Обычный 2 3 6 3 7" xfId="5236"/>
    <cellStyle name="Обычный 2 3 6 4" xfId="5237"/>
    <cellStyle name="Обычный 2 3 6 4 2" xfId="5238"/>
    <cellStyle name="Обычный 2 3 6 4 2 2" xfId="5239"/>
    <cellStyle name="Обычный 2 3 6 4 2 3" xfId="5240"/>
    <cellStyle name="Обычный 2 3 6 4 3" xfId="5241"/>
    <cellStyle name="Обычный 2 3 6 4 3 2" xfId="5242"/>
    <cellStyle name="Обычный 2 3 6 4 3 3" xfId="5243"/>
    <cellStyle name="Обычный 2 3 6 4 4" xfId="5244"/>
    <cellStyle name="Обычный 2 3 6 4 4 2" xfId="5245"/>
    <cellStyle name="Обычный 2 3 6 4 4 3" xfId="5246"/>
    <cellStyle name="Обычный 2 3 6 4 5" xfId="5247"/>
    <cellStyle name="Обычный 2 3 6 4 6" xfId="5248"/>
    <cellStyle name="Обычный 2 3 6 4 7" xfId="5249"/>
    <cellStyle name="Обычный 2 3 6 5" xfId="5250"/>
    <cellStyle name="Обычный 2 3 6 5 2" xfId="5251"/>
    <cellStyle name="Обычный 2 3 6 5 3" xfId="5252"/>
    <cellStyle name="Обычный 2 3 6 5 4" xfId="5253"/>
    <cellStyle name="Обычный 2 3 6 6" xfId="5254"/>
    <cellStyle name="Обычный 2 3 6 6 2" xfId="5255"/>
    <cellStyle name="Обычный 2 3 6 6 3" xfId="5256"/>
    <cellStyle name="Обычный 2 3 6 6 4" xfId="5257"/>
    <cellStyle name="Обычный 2 3 6 7" xfId="5258"/>
    <cellStyle name="Обычный 2 3 6 7 2" xfId="5259"/>
    <cellStyle name="Обычный 2 3 6 7 3" xfId="5260"/>
    <cellStyle name="Обычный 2 3 6 8" xfId="5261"/>
    <cellStyle name="Обычный 2 3 6 9" xfId="5262"/>
    <cellStyle name="Обычный 2 3 7" xfId="5263"/>
    <cellStyle name="Обычный 2 3 7 2" xfId="5264"/>
    <cellStyle name="Обычный 2 3 7 2 2" xfId="5265"/>
    <cellStyle name="Обычный 2 3 7 2 2 2" xfId="5266"/>
    <cellStyle name="Обычный 2 3 7 2 2 3" xfId="5267"/>
    <cellStyle name="Обычный 2 3 7 2 2 4" xfId="5268"/>
    <cellStyle name="Обычный 2 3 7 2 3" xfId="5269"/>
    <cellStyle name="Обычный 2 3 7 2 3 2" xfId="5270"/>
    <cellStyle name="Обычный 2 3 7 2 3 3" xfId="5271"/>
    <cellStyle name="Обычный 2 3 7 2 4" xfId="5272"/>
    <cellStyle name="Обычный 2 3 7 2 4 2" xfId="5273"/>
    <cellStyle name="Обычный 2 3 7 2 4 3" xfId="5274"/>
    <cellStyle name="Обычный 2 3 7 2 5" xfId="5275"/>
    <cellStyle name="Обычный 2 3 7 2 6" xfId="5276"/>
    <cellStyle name="Обычный 2 3 7 2 7" xfId="5277"/>
    <cellStyle name="Обычный 2 3 7 3" xfId="5278"/>
    <cellStyle name="Обычный 2 3 7 3 2" xfId="5279"/>
    <cellStyle name="Обычный 2 3 7 3 3" xfId="5280"/>
    <cellStyle name="Обычный 2 3 7 3 4" xfId="5281"/>
    <cellStyle name="Обычный 2 3 7 4" xfId="5282"/>
    <cellStyle name="Обычный 2 3 7 4 2" xfId="5283"/>
    <cellStyle name="Обычный 2 3 7 4 3" xfId="5284"/>
    <cellStyle name="Обычный 2 3 7 4 4" xfId="5285"/>
    <cellStyle name="Обычный 2 3 7 5" xfId="5286"/>
    <cellStyle name="Обычный 2 3 7 5 2" xfId="5287"/>
    <cellStyle name="Обычный 2 3 7 5 3" xfId="5288"/>
    <cellStyle name="Обычный 2 3 7 6" xfId="5289"/>
    <cellStyle name="Обычный 2 3 7 7" xfId="5290"/>
    <cellStyle name="Обычный 2 3 7 8" xfId="5291"/>
    <cellStyle name="Обычный 2 3 8" xfId="5292"/>
    <cellStyle name="Обычный 2 3 8 2" xfId="5293"/>
    <cellStyle name="Обычный 2 3 8 2 2" xfId="5294"/>
    <cellStyle name="Обычный 2 3 8 2 3" xfId="5295"/>
    <cellStyle name="Обычный 2 3 8 2 4" xfId="5296"/>
    <cellStyle name="Обычный 2 3 8 3" xfId="5297"/>
    <cellStyle name="Обычный 2 3 8 3 2" xfId="5298"/>
    <cellStyle name="Обычный 2 3 8 3 3" xfId="5299"/>
    <cellStyle name="Обычный 2 3 8 4" xfId="5300"/>
    <cellStyle name="Обычный 2 3 8 4 2" xfId="5301"/>
    <cellStyle name="Обычный 2 3 8 4 3" xfId="5302"/>
    <cellStyle name="Обычный 2 3 8 5" xfId="5303"/>
    <cellStyle name="Обычный 2 3 8 6" xfId="5304"/>
    <cellStyle name="Обычный 2 3 8 7" xfId="5305"/>
    <cellStyle name="Обычный 2 3 9" xfId="5306"/>
    <cellStyle name="Обычный 2 3 9 2" xfId="5307"/>
    <cellStyle name="Обычный 2 3 9 2 2" xfId="5308"/>
    <cellStyle name="Обычный 2 3 9 2 3" xfId="5309"/>
    <cellStyle name="Обычный 2 3 9 3" xfId="5310"/>
    <cellStyle name="Обычный 2 3 9 3 2" xfId="5311"/>
    <cellStyle name="Обычный 2 3 9 3 3" xfId="5312"/>
    <cellStyle name="Обычный 2 3 9 4" xfId="5313"/>
    <cellStyle name="Обычный 2 3 9 4 2" xfId="5314"/>
    <cellStyle name="Обычный 2 3 9 4 3" xfId="5315"/>
    <cellStyle name="Обычный 2 3 9 5" xfId="5316"/>
    <cellStyle name="Обычный 2 3 9 6" xfId="5317"/>
    <cellStyle name="Обычный 2 3 9 7" xfId="5318"/>
    <cellStyle name="Обычный 2 3_46EE.2011(v1.0)" xfId="5319"/>
    <cellStyle name="Обычный 2 30" xfId="5320"/>
    <cellStyle name="Обычный 2 31" xfId="5321"/>
    <cellStyle name="Обычный 2 32" xfId="5322"/>
    <cellStyle name="Обычный 2 33" xfId="5323"/>
    <cellStyle name="Обычный 2 34" xfId="5324"/>
    <cellStyle name="Обычный 2 35" xfId="5325"/>
    <cellStyle name="Обычный 2 36" xfId="5326"/>
    <cellStyle name="Обычный 2 37" xfId="5327"/>
    <cellStyle name="Обычный 2 38" xfId="5328"/>
    <cellStyle name="Обычный 2 39" xfId="5329"/>
    <cellStyle name="Обычный 2 4" xfId="5330"/>
    <cellStyle name="Обычный 2 4 10" xfId="5331"/>
    <cellStyle name="Обычный 2 4 11" xfId="5332"/>
    <cellStyle name="Обычный 2 4 2" xfId="5333"/>
    <cellStyle name="Обычный 2 4 2 10" xfId="5334"/>
    <cellStyle name="Обычный 2 4 2 10 2" xfId="5335"/>
    <cellStyle name="Обычный 2 4 2 10 3" xfId="5336"/>
    <cellStyle name="Обычный 2 4 2 11" xfId="5337"/>
    <cellStyle name="Обычный 2 4 2 12" xfId="5338"/>
    <cellStyle name="Обычный 2 4 2 13" xfId="5339"/>
    <cellStyle name="Обычный 2 4 2 2" xfId="5340"/>
    <cellStyle name="Обычный 2 4 2 2 10" xfId="5341"/>
    <cellStyle name="Обычный 2 4 2 2 2" xfId="5342"/>
    <cellStyle name="Обычный 2 4 2 2 2 2" xfId="5343"/>
    <cellStyle name="Обычный 2 4 2 2 2 2 2" xfId="5344"/>
    <cellStyle name="Обычный 2 4 2 2 2 2 2 2" xfId="5345"/>
    <cellStyle name="Обычный 2 4 2 2 2 2 2 3" xfId="5346"/>
    <cellStyle name="Обычный 2 4 2 2 2 2 2 4" xfId="5347"/>
    <cellStyle name="Обычный 2 4 2 2 2 2 3" xfId="5348"/>
    <cellStyle name="Обычный 2 4 2 2 2 2 3 2" xfId="5349"/>
    <cellStyle name="Обычный 2 4 2 2 2 2 3 3" xfId="5350"/>
    <cellStyle name="Обычный 2 4 2 2 2 2 4" xfId="5351"/>
    <cellStyle name="Обычный 2 4 2 2 2 2 4 2" xfId="5352"/>
    <cellStyle name="Обычный 2 4 2 2 2 2 4 3" xfId="5353"/>
    <cellStyle name="Обычный 2 4 2 2 2 2 5" xfId="5354"/>
    <cellStyle name="Обычный 2 4 2 2 2 2 6" xfId="5355"/>
    <cellStyle name="Обычный 2 4 2 2 2 2 7" xfId="5356"/>
    <cellStyle name="Обычный 2 4 2 2 2 3" xfId="5357"/>
    <cellStyle name="Обычный 2 4 2 2 2 3 2" xfId="5358"/>
    <cellStyle name="Обычный 2 4 2 2 2 3 3" xfId="5359"/>
    <cellStyle name="Обычный 2 4 2 2 2 3 4" xfId="5360"/>
    <cellStyle name="Обычный 2 4 2 2 2 4" xfId="5361"/>
    <cellStyle name="Обычный 2 4 2 2 2 4 2" xfId="5362"/>
    <cellStyle name="Обычный 2 4 2 2 2 4 3" xfId="5363"/>
    <cellStyle name="Обычный 2 4 2 2 2 4 4" xfId="5364"/>
    <cellStyle name="Обычный 2 4 2 2 2 5" xfId="5365"/>
    <cellStyle name="Обычный 2 4 2 2 2 5 2" xfId="5366"/>
    <cellStyle name="Обычный 2 4 2 2 2 5 3" xfId="5367"/>
    <cellStyle name="Обычный 2 4 2 2 2 6" xfId="5368"/>
    <cellStyle name="Обычный 2 4 2 2 2 7" xfId="5369"/>
    <cellStyle name="Обычный 2 4 2 2 2 8" xfId="5370"/>
    <cellStyle name="Обычный 2 4 2 2 3" xfId="5371"/>
    <cellStyle name="Обычный 2 4 2 2 3 2" xfId="5372"/>
    <cellStyle name="Обычный 2 4 2 2 3 2 2" xfId="5373"/>
    <cellStyle name="Обычный 2 4 2 2 3 2 3" xfId="5374"/>
    <cellStyle name="Обычный 2 4 2 2 3 2 4" xfId="5375"/>
    <cellStyle name="Обычный 2 4 2 2 3 3" xfId="5376"/>
    <cellStyle name="Обычный 2 4 2 2 3 3 2" xfId="5377"/>
    <cellStyle name="Обычный 2 4 2 2 3 3 3" xfId="5378"/>
    <cellStyle name="Обычный 2 4 2 2 3 4" xfId="5379"/>
    <cellStyle name="Обычный 2 4 2 2 3 4 2" xfId="5380"/>
    <cellStyle name="Обычный 2 4 2 2 3 4 3" xfId="5381"/>
    <cellStyle name="Обычный 2 4 2 2 3 5" xfId="5382"/>
    <cellStyle name="Обычный 2 4 2 2 3 6" xfId="5383"/>
    <cellStyle name="Обычный 2 4 2 2 3 7" xfId="5384"/>
    <cellStyle name="Обычный 2 4 2 2 4" xfId="5385"/>
    <cellStyle name="Обычный 2 4 2 2 4 2" xfId="5386"/>
    <cellStyle name="Обычный 2 4 2 2 4 2 2" xfId="5387"/>
    <cellStyle name="Обычный 2 4 2 2 4 2 3" xfId="5388"/>
    <cellStyle name="Обычный 2 4 2 2 4 3" xfId="5389"/>
    <cellStyle name="Обычный 2 4 2 2 4 3 2" xfId="5390"/>
    <cellStyle name="Обычный 2 4 2 2 4 3 3" xfId="5391"/>
    <cellStyle name="Обычный 2 4 2 2 4 4" xfId="5392"/>
    <cellStyle name="Обычный 2 4 2 2 4 4 2" xfId="5393"/>
    <cellStyle name="Обычный 2 4 2 2 4 4 3" xfId="5394"/>
    <cellStyle name="Обычный 2 4 2 2 4 5" xfId="5395"/>
    <cellStyle name="Обычный 2 4 2 2 4 6" xfId="5396"/>
    <cellStyle name="Обычный 2 4 2 2 4 7" xfId="5397"/>
    <cellStyle name="Обычный 2 4 2 2 5" xfId="5398"/>
    <cellStyle name="Обычный 2 4 2 2 5 2" xfId="5399"/>
    <cellStyle name="Обычный 2 4 2 2 5 3" xfId="5400"/>
    <cellStyle name="Обычный 2 4 2 2 5 4" xfId="5401"/>
    <cellStyle name="Обычный 2 4 2 2 6" xfId="5402"/>
    <cellStyle name="Обычный 2 4 2 2 6 2" xfId="5403"/>
    <cellStyle name="Обычный 2 4 2 2 6 3" xfId="5404"/>
    <cellStyle name="Обычный 2 4 2 2 7" xfId="5405"/>
    <cellStyle name="Обычный 2 4 2 2 7 2" xfId="5406"/>
    <cellStyle name="Обычный 2 4 2 2 7 3" xfId="5407"/>
    <cellStyle name="Обычный 2 4 2 2 8" xfId="5408"/>
    <cellStyle name="Обычный 2 4 2 2 9" xfId="5409"/>
    <cellStyle name="Обычный 2 4 2 3" xfId="5410"/>
    <cellStyle name="Обычный 2 4 2 3 10" xfId="5411"/>
    <cellStyle name="Обычный 2 4 2 3 2" xfId="5412"/>
    <cellStyle name="Обычный 2 4 2 3 2 2" xfId="5413"/>
    <cellStyle name="Обычный 2 4 2 3 2 2 2" xfId="5414"/>
    <cellStyle name="Обычный 2 4 2 3 2 2 2 2" xfId="5415"/>
    <cellStyle name="Обычный 2 4 2 3 2 2 2 3" xfId="5416"/>
    <cellStyle name="Обычный 2 4 2 3 2 2 2 4" xfId="5417"/>
    <cellStyle name="Обычный 2 4 2 3 2 2 3" xfId="5418"/>
    <cellStyle name="Обычный 2 4 2 3 2 2 3 2" xfId="5419"/>
    <cellStyle name="Обычный 2 4 2 3 2 2 3 3" xfId="5420"/>
    <cellStyle name="Обычный 2 4 2 3 2 2 4" xfId="5421"/>
    <cellStyle name="Обычный 2 4 2 3 2 2 4 2" xfId="5422"/>
    <cellStyle name="Обычный 2 4 2 3 2 2 4 3" xfId="5423"/>
    <cellStyle name="Обычный 2 4 2 3 2 2 5" xfId="5424"/>
    <cellStyle name="Обычный 2 4 2 3 2 2 6" xfId="5425"/>
    <cellStyle name="Обычный 2 4 2 3 2 2 7" xfId="5426"/>
    <cellStyle name="Обычный 2 4 2 3 2 3" xfId="5427"/>
    <cellStyle name="Обычный 2 4 2 3 2 3 2" xfId="5428"/>
    <cellStyle name="Обычный 2 4 2 3 2 3 3" xfId="5429"/>
    <cellStyle name="Обычный 2 4 2 3 2 3 4" xfId="5430"/>
    <cellStyle name="Обычный 2 4 2 3 2 4" xfId="5431"/>
    <cellStyle name="Обычный 2 4 2 3 2 4 2" xfId="5432"/>
    <cellStyle name="Обычный 2 4 2 3 2 4 3" xfId="5433"/>
    <cellStyle name="Обычный 2 4 2 3 2 5" xfId="5434"/>
    <cellStyle name="Обычный 2 4 2 3 2 5 2" xfId="5435"/>
    <cellStyle name="Обычный 2 4 2 3 2 5 3" xfId="5436"/>
    <cellStyle name="Обычный 2 4 2 3 2 6" xfId="5437"/>
    <cellStyle name="Обычный 2 4 2 3 2 7" xfId="5438"/>
    <cellStyle name="Обычный 2 4 2 3 2 8" xfId="5439"/>
    <cellStyle name="Обычный 2 4 2 3 3" xfId="5440"/>
    <cellStyle name="Обычный 2 4 2 3 3 2" xfId="5441"/>
    <cellStyle name="Обычный 2 4 2 3 3 2 2" xfId="5442"/>
    <cellStyle name="Обычный 2 4 2 3 3 2 3" xfId="5443"/>
    <cellStyle name="Обычный 2 4 2 3 3 2 4" xfId="5444"/>
    <cellStyle name="Обычный 2 4 2 3 3 3" xfId="5445"/>
    <cellStyle name="Обычный 2 4 2 3 3 3 2" xfId="5446"/>
    <cellStyle name="Обычный 2 4 2 3 3 3 3" xfId="5447"/>
    <cellStyle name="Обычный 2 4 2 3 3 4" xfId="5448"/>
    <cellStyle name="Обычный 2 4 2 3 3 4 2" xfId="5449"/>
    <cellStyle name="Обычный 2 4 2 3 3 4 3" xfId="5450"/>
    <cellStyle name="Обычный 2 4 2 3 3 5" xfId="5451"/>
    <cellStyle name="Обычный 2 4 2 3 3 6" xfId="5452"/>
    <cellStyle name="Обычный 2 4 2 3 3 7" xfId="5453"/>
    <cellStyle name="Обычный 2 4 2 3 4" xfId="5454"/>
    <cellStyle name="Обычный 2 4 2 3 4 2" xfId="5455"/>
    <cellStyle name="Обычный 2 4 2 3 4 2 2" xfId="5456"/>
    <cellStyle name="Обычный 2 4 2 3 4 2 3" xfId="5457"/>
    <cellStyle name="Обычный 2 4 2 3 4 3" xfId="5458"/>
    <cellStyle name="Обычный 2 4 2 3 4 3 2" xfId="5459"/>
    <cellStyle name="Обычный 2 4 2 3 4 3 3" xfId="5460"/>
    <cellStyle name="Обычный 2 4 2 3 4 4" xfId="5461"/>
    <cellStyle name="Обычный 2 4 2 3 4 4 2" xfId="5462"/>
    <cellStyle name="Обычный 2 4 2 3 4 4 3" xfId="5463"/>
    <cellStyle name="Обычный 2 4 2 3 4 5" xfId="5464"/>
    <cellStyle name="Обычный 2 4 2 3 4 6" xfId="5465"/>
    <cellStyle name="Обычный 2 4 2 3 4 7" xfId="5466"/>
    <cellStyle name="Обычный 2 4 2 3 5" xfId="5467"/>
    <cellStyle name="Обычный 2 4 2 3 5 2" xfId="5468"/>
    <cellStyle name="Обычный 2 4 2 3 5 3" xfId="5469"/>
    <cellStyle name="Обычный 2 4 2 3 5 4" xfId="5470"/>
    <cellStyle name="Обычный 2 4 2 3 6" xfId="5471"/>
    <cellStyle name="Обычный 2 4 2 3 6 2" xfId="5472"/>
    <cellStyle name="Обычный 2 4 2 3 6 3" xfId="5473"/>
    <cellStyle name="Обычный 2 4 2 3 7" xfId="5474"/>
    <cellStyle name="Обычный 2 4 2 3 7 2" xfId="5475"/>
    <cellStyle name="Обычный 2 4 2 3 7 3" xfId="5476"/>
    <cellStyle name="Обычный 2 4 2 3 8" xfId="5477"/>
    <cellStyle name="Обычный 2 4 2 3 9" xfId="5478"/>
    <cellStyle name="Обычный 2 4 2 4" xfId="5479"/>
    <cellStyle name="Обычный 2 4 2 4 10" xfId="5480"/>
    <cellStyle name="Обычный 2 4 2 4 2" xfId="5481"/>
    <cellStyle name="Обычный 2 4 2 4 2 2" xfId="5482"/>
    <cellStyle name="Обычный 2 4 2 4 2 2 2" xfId="5483"/>
    <cellStyle name="Обычный 2 4 2 4 2 2 2 2" xfId="5484"/>
    <cellStyle name="Обычный 2 4 2 4 2 2 2 3" xfId="5485"/>
    <cellStyle name="Обычный 2 4 2 4 2 2 2 4" xfId="5486"/>
    <cellStyle name="Обычный 2 4 2 4 2 2 3" xfId="5487"/>
    <cellStyle name="Обычный 2 4 2 4 2 2 3 2" xfId="5488"/>
    <cellStyle name="Обычный 2 4 2 4 2 2 3 3" xfId="5489"/>
    <cellStyle name="Обычный 2 4 2 4 2 2 4" xfId="5490"/>
    <cellStyle name="Обычный 2 4 2 4 2 2 4 2" xfId="5491"/>
    <cellStyle name="Обычный 2 4 2 4 2 2 4 3" xfId="5492"/>
    <cellStyle name="Обычный 2 4 2 4 2 2 5" xfId="5493"/>
    <cellStyle name="Обычный 2 4 2 4 2 2 6" xfId="5494"/>
    <cellStyle name="Обычный 2 4 2 4 2 2 7" xfId="5495"/>
    <cellStyle name="Обычный 2 4 2 4 2 3" xfId="5496"/>
    <cellStyle name="Обычный 2 4 2 4 2 3 2" xfId="5497"/>
    <cellStyle name="Обычный 2 4 2 4 2 3 3" xfId="5498"/>
    <cellStyle name="Обычный 2 4 2 4 2 3 4" xfId="5499"/>
    <cellStyle name="Обычный 2 4 2 4 2 4" xfId="5500"/>
    <cellStyle name="Обычный 2 4 2 4 2 4 2" xfId="5501"/>
    <cellStyle name="Обычный 2 4 2 4 2 4 3" xfId="5502"/>
    <cellStyle name="Обычный 2 4 2 4 2 5" xfId="5503"/>
    <cellStyle name="Обычный 2 4 2 4 2 5 2" xfId="5504"/>
    <cellStyle name="Обычный 2 4 2 4 2 5 3" xfId="5505"/>
    <cellStyle name="Обычный 2 4 2 4 2 6" xfId="5506"/>
    <cellStyle name="Обычный 2 4 2 4 2 7" xfId="5507"/>
    <cellStyle name="Обычный 2 4 2 4 2 8" xfId="5508"/>
    <cellStyle name="Обычный 2 4 2 4 3" xfId="5509"/>
    <cellStyle name="Обычный 2 4 2 4 3 2" xfId="5510"/>
    <cellStyle name="Обычный 2 4 2 4 3 2 2" xfId="5511"/>
    <cellStyle name="Обычный 2 4 2 4 3 2 3" xfId="5512"/>
    <cellStyle name="Обычный 2 4 2 4 3 2 4" xfId="5513"/>
    <cellStyle name="Обычный 2 4 2 4 3 3" xfId="5514"/>
    <cellStyle name="Обычный 2 4 2 4 3 3 2" xfId="5515"/>
    <cellStyle name="Обычный 2 4 2 4 3 3 3" xfId="5516"/>
    <cellStyle name="Обычный 2 4 2 4 3 4" xfId="5517"/>
    <cellStyle name="Обычный 2 4 2 4 3 4 2" xfId="5518"/>
    <cellStyle name="Обычный 2 4 2 4 3 4 3" xfId="5519"/>
    <cellStyle name="Обычный 2 4 2 4 3 5" xfId="5520"/>
    <cellStyle name="Обычный 2 4 2 4 3 6" xfId="5521"/>
    <cellStyle name="Обычный 2 4 2 4 3 7" xfId="5522"/>
    <cellStyle name="Обычный 2 4 2 4 4" xfId="5523"/>
    <cellStyle name="Обычный 2 4 2 4 4 2" xfId="5524"/>
    <cellStyle name="Обычный 2 4 2 4 4 2 2" xfId="5525"/>
    <cellStyle name="Обычный 2 4 2 4 4 2 3" xfId="5526"/>
    <cellStyle name="Обычный 2 4 2 4 4 3" xfId="5527"/>
    <cellStyle name="Обычный 2 4 2 4 4 3 2" xfId="5528"/>
    <cellStyle name="Обычный 2 4 2 4 4 3 3" xfId="5529"/>
    <cellStyle name="Обычный 2 4 2 4 4 4" xfId="5530"/>
    <cellStyle name="Обычный 2 4 2 4 4 4 2" xfId="5531"/>
    <cellStyle name="Обычный 2 4 2 4 4 4 3" xfId="5532"/>
    <cellStyle name="Обычный 2 4 2 4 4 5" xfId="5533"/>
    <cellStyle name="Обычный 2 4 2 4 4 6" xfId="5534"/>
    <cellStyle name="Обычный 2 4 2 4 4 7" xfId="5535"/>
    <cellStyle name="Обычный 2 4 2 4 5" xfId="5536"/>
    <cellStyle name="Обычный 2 4 2 4 5 2" xfId="5537"/>
    <cellStyle name="Обычный 2 4 2 4 5 3" xfId="5538"/>
    <cellStyle name="Обычный 2 4 2 4 6" xfId="5539"/>
    <cellStyle name="Обычный 2 4 2 4 6 2" xfId="5540"/>
    <cellStyle name="Обычный 2 4 2 4 6 3" xfId="5541"/>
    <cellStyle name="Обычный 2 4 2 4 7" xfId="5542"/>
    <cellStyle name="Обычный 2 4 2 4 7 2" xfId="5543"/>
    <cellStyle name="Обычный 2 4 2 4 7 3" xfId="5544"/>
    <cellStyle name="Обычный 2 4 2 4 8" xfId="5545"/>
    <cellStyle name="Обычный 2 4 2 4 9" xfId="5546"/>
    <cellStyle name="Обычный 2 4 2 5" xfId="5547"/>
    <cellStyle name="Обычный 2 4 2 5 2" xfId="5548"/>
    <cellStyle name="Обычный 2 4 2 5 2 2" xfId="5549"/>
    <cellStyle name="Обычный 2 4 2 5 2 2 2" xfId="5550"/>
    <cellStyle name="Обычный 2 4 2 5 2 2 3" xfId="5551"/>
    <cellStyle name="Обычный 2 4 2 5 2 2 4" xfId="5552"/>
    <cellStyle name="Обычный 2 4 2 5 2 3" xfId="5553"/>
    <cellStyle name="Обычный 2 4 2 5 2 3 2" xfId="5554"/>
    <cellStyle name="Обычный 2 4 2 5 2 3 3" xfId="5555"/>
    <cellStyle name="Обычный 2 4 2 5 2 4" xfId="5556"/>
    <cellStyle name="Обычный 2 4 2 5 2 4 2" xfId="5557"/>
    <cellStyle name="Обычный 2 4 2 5 2 4 3" xfId="5558"/>
    <cellStyle name="Обычный 2 4 2 5 2 5" xfId="5559"/>
    <cellStyle name="Обычный 2 4 2 5 2 6" xfId="5560"/>
    <cellStyle name="Обычный 2 4 2 5 2 7" xfId="5561"/>
    <cellStyle name="Обычный 2 4 2 5 3" xfId="5562"/>
    <cellStyle name="Обычный 2 4 2 5 3 2" xfId="5563"/>
    <cellStyle name="Обычный 2 4 2 5 3 3" xfId="5564"/>
    <cellStyle name="Обычный 2 4 2 5 3 4" xfId="5565"/>
    <cellStyle name="Обычный 2 4 2 5 4" xfId="5566"/>
    <cellStyle name="Обычный 2 4 2 5 4 2" xfId="5567"/>
    <cellStyle name="Обычный 2 4 2 5 4 3" xfId="5568"/>
    <cellStyle name="Обычный 2 4 2 5 5" xfId="5569"/>
    <cellStyle name="Обычный 2 4 2 5 5 2" xfId="5570"/>
    <cellStyle name="Обычный 2 4 2 5 5 3" xfId="5571"/>
    <cellStyle name="Обычный 2 4 2 5 6" xfId="5572"/>
    <cellStyle name="Обычный 2 4 2 5 7" xfId="5573"/>
    <cellStyle name="Обычный 2 4 2 5 8" xfId="5574"/>
    <cellStyle name="Обычный 2 4 2 6" xfId="5575"/>
    <cellStyle name="Обычный 2 4 2 6 2" xfId="5576"/>
    <cellStyle name="Обычный 2 4 2 6 2 2" xfId="5577"/>
    <cellStyle name="Обычный 2 4 2 6 2 3" xfId="5578"/>
    <cellStyle name="Обычный 2 4 2 6 2 4" xfId="5579"/>
    <cellStyle name="Обычный 2 4 2 6 3" xfId="5580"/>
    <cellStyle name="Обычный 2 4 2 6 3 2" xfId="5581"/>
    <cellStyle name="Обычный 2 4 2 6 3 3" xfId="5582"/>
    <cellStyle name="Обычный 2 4 2 6 4" xfId="5583"/>
    <cellStyle name="Обычный 2 4 2 6 4 2" xfId="5584"/>
    <cellStyle name="Обычный 2 4 2 6 4 3" xfId="5585"/>
    <cellStyle name="Обычный 2 4 2 6 5" xfId="5586"/>
    <cellStyle name="Обычный 2 4 2 6 6" xfId="5587"/>
    <cellStyle name="Обычный 2 4 2 6 7" xfId="5588"/>
    <cellStyle name="Обычный 2 4 2 7" xfId="5589"/>
    <cellStyle name="Обычный 2 4 2 7 2" xfId="5590"/>
    <cellStyle name="Обычный 2 4 2 7 2 2" xfId="5591"/>
    <cellStyle name="Обычный 2 4 2 7 2 3" xfId="5592"/>
    <cellStyle name="Обычный 2 4 2 7 3" xfId="5593"/>
    <cellStyle name="Обычный 2 4 2 7 3 2" xfId="5594"/>
    <cellStyle name="Обычный 2 4 2 7 3 3" xfId="5595"/>
    <cellStyle name="Обычный 2 4 2 7 4" xfId="5596"/>
    <cellStyle name="Обычный 2 4 2 7 4 2" xfId="5597"/>
    <cellStyle name="Обычный 2 4 2 7 4 3" xfId="5598"/>
    <cellStyle name="Обычный 2 4 2 7 5" xfId="5599"/>
    <cellStyle name="Обычный 2 4 2 7 6" xfId="5600"/>
    <cellStyle name="Обычный 2 4 2 7 7" xfId="5601"/>
    <cellStyle name="Обычный 2 4 2 8" xfId="5602"/>
    <cellStyle name="Обычный 2 4 2 8 2" xfId="5603"/>
    <cellStyle name="Обычный 2 4 2 8 3" xfId="5604"/>
    <cellStyle name="Обычный 2 4 2 8 4" xfId="5605"/>
    <cellStyle name="Обычный 2 4 2 9" xfId="5606"/>
    <cellStyle name="Обычный 2 4 2 9 2" xfId="5607"/>
    <cellStyle name="Обычный 2 4 2 9 3" xfId="5608"/>
    <cellStyle name="Обычный 2 4 3" xfId="5609"/>
    <cellStyle name="Обычный 2 4 3 2" xfId="5610"/>
    <cellStyle name="Обычный 2 4 3 2 2" xfId="5611"/>
    <cellStyle name="Обычный 2 4 3 3" xfId="5612"/>
    <cellStyle name="Обычный 2 4 4" xfId="5613"/>
    <cellStyle name="Обычный 2 4 4 10" xfId="5614"/>
    <cellStyle name="Обычный 2 4 4 2" xfId="5615"/>
    <cellStyle name="Обычный 2 4 4 2 2" xfId="5616"/>
    <cellStyle name="Обычный 2 4 4 2 2 2" xfId="5617"/>
    <cellStyle name="Обычный 2 4 4 2 2 2 2" xfId="5618"/>
    <cellStyle name="Обычный 2 4 4 2 2 2 3" xfId="5619"/>
    <cellStyle name="Обычный 2 4 4 2 2 2 4" xfId="5620"/>
    <cellStyle name="Обычный 2 4 4 2 2 3" xfId="5621"/>
    <cellStyle name="Обычный 2 4 4 2 2 3 2" xfId="5622"/>
    <cellStyle name="Обычный 2 4 4 2 2 3 3" xfId="5623"/>
    <cellStyle name="Обычный 2 4 4 2 2 4" xfId="5624"/>
    <cellStyle name="Обычный 2 4 4 2 2 4 2" xfId="5625"/>
    <cellStyle name="Обычный 2 4 4 2 2 4 3" xfId="5626"/>
    <cellStyle name="Обычный 2 4 4 2 2 5" xfId="5627"/>
    <cellStyle name="Обычный 2 4 4 2 2 6" xfId="5628"/>
    <cellStyle name="Обычный 2 4 4 2 2 7" xfId="5629"/>
    <cellStyle name="Обычный 2 4 4 2 3" xfId="5630"/>
    <cellStyle name="Обычный 2 4 4 2 3 2" xfId="5631"/>
    <cellStyle name="Обычный 2 4 4 2 3 3" xfId="5632"/>
    <cellStyle name="Обычный 2 4 4 2 3 4" xfId="5633"/>
    <cellStyle name="Обычный 2 4 4 2 4" xfId="5634"/>
    <cellStyle name="Обычный 2 4 4 2 4 2" xfId="5635"/>
    <cellStyle name="Обычный 2 4 4 2 4 3" xfId="5636"/>
    <cellStyle name="Обычный 2 4 4 2 4 4" xfId="5637"/>
    <cellStyle name="Обычный 2 4 4 2 5" xfId="5638"/>
    <cellStyle name="Обычный 2 4 4 2 5 2" xfId="5639"/>
    <cellStyle name="Обычный 2 4 4 2 5 3" xfId="5640"/>
    <cellStyle name="Обычный 2 4 4 2 6" xfId="5641"/>
    <cellStyle name="Обычный 2 4 4 2 7" xfId="5642"/>
    <cellStyle name="Обычный 2 4 4 2 8" xfId="5643"/>
    <cellStyle name="Обычный 2 4 4 3" xfId="5644"/>
    <cellStyle name="Обычный 2 4 4 3 2" xfId="5645"/>
    <cellStyle name="Обычный 2 4 4 3 2 2" xfId="5646"/>
    <cellStyle name="Обычный 2 4 4 3 2 3" xfId="5647"/>
    <cellStyle name="Обычный 2 4 4 3 2 4" xfId="5648"/>
    <cellStyle name="Обычный 2 4 4 3 3" xfId="5649"/>
    <cellStyle name="Обычный 2 4 4 3 3 2" xfId="5650"/>
    <cellStyle name="Обычный 2 4 4 3 3 3" xfId="5651"/>
    <cellStyle name="Обычный 2 4 4 3 4" xfId="5652"/>
    <cellStyle name="Обычный 2 4 4 3 4 2" xfId="5653"/>
    <cellStyle name="Обычный 2 4 4 3 4 3" xfId="5654"/>
    <cellStyle name="Обычный 2 4 4 3 5" xfId="5655"/>
    <cellStyle name="Обычный 2 4 4 3 6" xfId="5656"/>
    <cellStyle name="Обычный 2 4 4 3 7" xfId="5657"/>
    <cellStyle name="Обычный 2 4 4 4" xfId="5658"/>
    <cellStyle name="Обычный 2 4 4 4 2" xfId="5659"/>
    <cellStyle name="Обычный 2 4 4 4 2 2" xfId="5660"/>
    <cellStyle name="Обычный 2 4 4 4 2 3" xfId="5661"/>
    <cellStyle name="Обычный 2 4 4 4 3" xfId="5662"/>
    <cellStyle name="Обычный 2 4 4 4 3 2" xfId="5663"/>
    <cellStyle name="Обычный 2 4 4 4 3 3" xfId="5664"/>
    <cellStyle name="Обычный 2 4 4 4 4" xfId="5665"/>
    <cellStyle name="Обычный 2 4 4 4 4 2" xfId="5666"/>
    <cellStyle name="Обычный 2 4 4 4 4 3" xfId="5667"/>
    <cellStyle name="Обычный 2 4 4 4 5" xfId="5668"/>
    <cellStyle name="Обычный 2 4 4 4 6" xfId="5669"/>
    <cellStyle name="Обычный 2 4 4 4 7" xfId="5670"/>
    <cellStyle name="Обычный 2 4 4 5" xfId="5671"/>
    <cellStyle name="Обычный 2 4 4 5 2" xfId="5672"/>
    <cellStyle name="Обычный 2 4 4 5 3" xfId="5673"/>
    <cellStyle name="Обычный 2 4 4 5 4" xfId="5674"/>
    <cellStyle name="Обычный 2 4 4 6" xfId="5675"/>
    <cellStyle name="Обычный 2 4 4 6 2" xfId="5676"/>
    <cellStyle name="Обычный 2 4 4 6 3" xfId="5677"/>
    <cellStyle name="Обычный 2 4 4 6 4" xfId="5678"/>
    <cellStyle name="Обычный 2 4 4 7" xfId="5679"/>
    <cellStyle name="Обычный 2 4 4 7 2" xfId="5680"/>
    <cellStyle name="Обычный 2 4 4 7 3" xfId="5681"/>
    <cellStyle name="Обычный 2 4 4 7 4" xfId="5682"/>
    <cellStyle name="Обычный 2 4 4 8" xfId="5683"/>
    <cellStyle name="Обычный 2 4 4 9" xfId="5684"/>
    <cellStyle name="Обычный 2 4 5" xfId="5685"/>
    <cellStyle name="Обычный 2 4 5 2" xfId="5686"/>
    <cellStyle name="Обычный 2 4 5 2 2" xfId="5687"/>
    <cellStyle name="Обычный 2 4 5 2 2 2" xfId="5688"/>
    <cellStyle name="Обычный 2 4 5 2 2 3" xfId="5689"/>
    <cellStyle name="Обычный 2 4 5 2 2 4" xfId="5690"/>
    <cellStyle name="Обычный 2 4 5 2 3" xfId="5691"/>
    <cellStyle name="Обычный 2 4 5 2 3 2" xfId="5692"/>
    <cellStyle name="Обычный 2 4 5 2 3 3" xfId="5693"/>
    <cellStyle name="Обычный 2 4 5 2 4" xfId="5694"/>
    <cellStyle name="Обычный 2 4 5 2 4 2" xfId="5695"/>
    <cellStyle name="Обычный 2 4 5 2 4 3" xfId="5696"/>
    <cellStyle name="Обычный 2 4 5 2 5" xfId="5697"/>
    <cellStyle name="Обычный 2 4 5 2 6" xfId="5698"/>
    <cellStyle name="Обычный 2 4 5 2 7" xfId="5699"/>
    <cellStyle name="Обычный 2 4 5 3" xfId="5700"/>
    <cellStyle name="Обычный 2 4 5 3 2" xfId="5701"/>
    <cellStyle name="Обычный 2 4 5 3 3" xfId="5702"/>
    <cellStyle name="Обычный 2 4 5 3 4" xfId="5703"/>
    <cellStyle name="Обычный 2 4 5 4" xfId="5704"/>
    <cellStyle name="Обычный 2 4 5 4 2" xfId="5705"/>
    <cellStyle name="Обычный 2 4 5 4 3" xfId="5706"/>
    <cellStyle name="Обычный 2 4 5 4 4" xfId="5707"/>
    <cellStyle name="Обычный 2 4 5 5" xfId="5708"/>
    <cellStyle name="Обычный 2 4 5 5 2" xfId="5709"/>
    <cellStyle name="Обычный 2 4 5 5 3" xfId="5710"/>
    <cellStyle name="Обычный 2 4 5 6" xfId="5711"/>
    <cellStyle name="Обычный 2 4 5 7" xfId="5712"/>
    <cellStyle name="Обычный 2 4 5 8" xfId="5713"/>
    <cellStyle name="Обычный 2 4 6" xfId="5714"/>
    <cellStyle name="Обычный 2 4 6 2" xfId="5715"/>
    <cellStyle name="Обычный 2 4 6 2 2" xfId="5716"/>
    <cellStyle name="Обычный 2 4 6 2 3" xfId="5717"/>
    <cellStyle name="Обычный 2 4 6 2 4" xfId="5718"/>
    <cellStyle name="Обычный 2 4 6 3" xfId="5719"/>
    <cellStyle name="Обычный 2 4 6 3 2" xfId="5720"/>
    <cellStyle name="Обычный 2 4 6 3 3" xfId="5721"/>
    <cellStyle name="Обычный 2 4 6 4" xfId="5722"/>
    <cellStyle name="Обычный 2 4 6 4 2" xfId="5723"/>
    <cellStyle name="Обычный 2 4 6 4 3" xfId="5724"/>
    <cellStyle name="Обычный 2 4 6 5" xfId="5725"/>
    <cellStyle name="Обычный 2 4 6 6" xfId="5726"/>
    <cellStyle name="Обычный 2 4 6 7" xfId="5727"/>
    <cellStyle name="Обычный 2 4 7" xfId="5728"/>
    <cellStyle name="Обычный 2 4 7 2" xfId="5729"/>
    <cellStyle name="Обычный 2 4 7 3" xfId="5730"/>
    <cellStyle name="Обычный 2 4 7 4" xfId="5731"/>
    <cellStyle name="Обычный 2 4 8" xfId="5732"/>
    <cellStyle name="Обычный 2 4 8 2" xfId="5733"/>
    <cellStyle name="Обычный 2 4 8 3" xfId="5734"/>
    <cellStyle name="Обычный 2 4 8 4" xfId="5735"/>
    <cellStyle name="Обычный 2 4 9" xfId="5736"/>
    <cellStyle name="Обычный 2 4 9 2" xfId="5737"/>
    <cellStyle name="Обычный 2 4 9 3" xfId="5738"/>
    <cellStyle name="Обычный 2 4_46EE.2011(v1.0)" xfId="5739"/>
    <cellStyle name="Обычный 2 40" xfId="5740"/>
    <cellStyle name="Обычный 2 41" xfId="5741"/>
    <cellStyle name="Обычный 2 42" xfId="5742"/>
    <cellStyle name="Обычный 2 43" xfId="5743"/>
    <cellStyle name="Обычный 2 5" xfId="5744"/>
    <cellStyle name="Обычный 2 5 2" xfId="5745"/>
    <cellStyle name="Обычный 2 5 2 2" xfId="5746"/>
    <cellStyle name="Обычный 2 5 2 3" xfId="5747"/>
    <cellStyle name="Обычный 2 5 3" xfId="5748"/>
    <cellStyle name="Обычный 2 5 3 2" xfId="5749"/>
    <cellStyle name="Обычный 2 5 3 3" xfId="5750"/>
    <cellStyle name="Обычный 2 5 4" xfId="5751"/>
    <cellStyle name="Обычный 2 5 5" xfId="5752"/>
    <cellStyle name="Обычный 2 5 6" xfId="5753"/>
    <cellStyle name="Обычный 2 5 7" xfId="5754"/>
    <cellStyle name="Обычный 2 5_46EE.2011(v1.0)" xfId="5755"/>
    <cellStyle name="Обычный 2 6" xfId="5756"/>
    <cellStyle name="Обычный 2 6 2" xfId="5757"/>
    <cellStyle name="Обычный 2 6 2 2" xfId="5758"/>
    <cellStyle name="Обычный 2 6 2 3" xfId="5759"/>
    <cellStyle name="Обычный 2 6 3" xfId="5760"/>
    <cellStyle name="Обычный 2 6 4" xfId="5761"/>
    <cellStyle name="Обычный 2 6 5" xfId="5762"/>
    <cellStyle name="Обычный 2 6_46EE.2011(v1.0)" xfId="5763"/>
    <cellStyle name="Обычный 2 7" xfId="5764"/>
    <cellStyle name="Обычный 2 7 2" xfId="5765"/>
    <cellStyle name="Обычный 2 7 2 10" xfId="5766"/>
    <cellStyle name="Обычный 2 7 2 10 2" xfId="5767"/>
    <cellStyle name="Обычный 2 7 2 10 3" xfId="5768"/>
    <cellStyle name="Обычный 2 7 2 11" xfId="5769"/>
    <cellStyle name="Обычный 2 7 2 12" xfId="5770"/>
    <cellStyle name="Обычный 2 7 2 13" xfId="5771"/>
    <cellStyle name="Обычный 2 7 2 2" xfId="5772"/>
    <cellStyle name="Обычный 2 7 2 2 10" xfId="5773"/>
    <cellStyle name="Обычный 2 7 2 2 2" xfId="5774"/>
    <cellStyle name="Обычный 2 7 2 2 2 2" xfId="5775"/>
    <cellStyle name="Обычный 2 7 2 2 2 2 2" xfId="5776"/>
    <cellStyle name="Обычный 2 7 2 2 2 2 2 2" xfId="5777"/>
    <cellStyle name="Обычный 2 7 2 2 2 2 2 3" xfId="5778"/>
    <cellStyle name="Обычный 2 7 2 2 2 2 2 4" xfId="5779"/>
    <cellStyle name="Обычный 2 7 2 2 2 2 3" xfId="5780"/>
    <cellStyle name="Обычный 2 7 2 2 2 2 3 2" xfId="5781"/>
    <cellStyle name="Обычный 2 7 2 2 2 2 3 3" xfId="5782"/>
    <cellStyle name="Обычный 2 7 2 2 2 2 4" xfId="5783"/>
    <cellStyle name="Обычный 2 7 2 2 2 2 4 2" xfId="5784"/>
    <cellStyle name="Обычный 2 7 2 2 2 2 4 3" xfId="5785"/>
    <cellStyle name="Обычный 2 7 2 2 2 2 5" xfId="5786"/>
    <cellStyle name="Обычный 2 7 2 2 2 2 6" xfId="5787"/>
    <cellStyle name="Обычный 2 7 2 2 2 2 7" xfId="5788"/>
    <cellStyle name="Обычный 2 7 2 2 2 3" xfId="5789"/>
    <cellStyle name="Обычный 2 7 2 2 2 3 2" xfId="5790"/>
    <cellStyle name="Обычный 2 7 2 2 2 3 3" xfId="5791"/>
    <cellStyle name="Обычный 2 7 2 2 2 3 4" xfId="5792"/>
    <cellStyle name="Обычный 2 7 2 2 2 4" xfId="5793"/>
    <cellStyle name="Обычный 2 7 2 2 2 4 2" xfId="5794"/>
    <cellStyle name="Обычный 2 7 2 2 2 4 3" xfId="5795"/>
    <cellStyle name="Обычный 2 7 2 2 2 5" xfId="5796"/>
    <cellStyle name="Обычный 2 7 2 2 2 5 2" xfId="5797"/>
    <cellStyle name="Обычный 2 7 2 2 2 5 3" xfId="5798"/>
    <cellStyle name="Обычный 2 7 2 2 2 6" xfId="5799"/>
    <cellStyle name="Обычный 2 7 2 2 2 7" xfId="5800"/>
    <cellStyle name="Обычный 2 7 2 2 2 8" xfId="5801"/>
    <cellStyle name="Обычный 2 7 2 2 3" xfId="5802"/>
    <cellStyle name="Обычный 2 7 2 2 3 2" xfId="5803"/>
    <cellStyle name="Обычный 2 7 2 2 3 2 2" xfId="5804"/>
    <cellStyle name="Обычный 2 7 2 2 3 2 3" xfId="5805"/>
    <cellStyle name="Обычный 2 7 2 2 3 2 4" xfId="5806"/>
    <cellStyle name="Обычный 2 7 2 2 3 3" xfId="5807"/>
    <cellStyle name="Обычный 2 7 2 2 3 3 2" xfId="5808"/>
    <cellStyle name="Обычный 2 7 2 2 3 3 3" xfId="5809"/>
    <cellStyle name="Обычный 2 7 2 2 3 4" xfId="5810"/>
    <cellStyle name="Обычный 2 7 2 2 3 4 2" xfId="5811"/>
    <cellStyle name="Обычный 2 7 2 2 3 4 3" xfId="5812"/>
    <cellStyle name="Обычный 2 7 2 2 3 5" xfId="5813"/>
    <cellStyle name="Обычный 2 7 2 2 3 6" xfId="5814"/>
    <cellStyle name="Обычный 2 7 2 2 3 7" xfId="5815"/>
    <cellStyle name="Обычный 2 7 2 2 4" xfId="5816"/>
    <cellStyle name="Обычный 2 7 2 2 4 2" xfId="5817"/>
    <cellStyle name="Обычный 2 7 2 2 4 2 2" xfId="5818"/>
    <cellStyle name="Обычный 2 7 2 2 4 2 3" xfId="5819"/>
    <cellStyle name="Обычный 2 7 2 2 4 3" xfId="5820"/>
    <cellStyle name="Обычный 2 7 2 2 4 3 2" xfId="5821"/>
    <cellStyle name="Обычный 2 7 2 2 4 3 3" xfId="5822"/>
    <cellStyle name="Обычный 2 7 2 2 4 4" xfId="5823"/>
    <cellStyle name="Обычный 2 7 2 2 4 4 2" xfId="5824"/>
    <cellStyle name="Обычный 2 7 2 2 4 4 3" xfId="5825"/>
    <cellStyle name="Обычный 2 7 2 2 4 5" xfId="5826"/>
    <cellStyle name="Обычный 2 7 2 2 4 6" xfId="5827"/>
    <cellStyle name="Обычный 2 7 2 2 4 7" xfId="5828"/>
    <cellStyle name="Обычный 2 7 2 2 5" xfId="5829"/>
    <cellStyle name="Обычный 2 7 2 2 5 2" xfId="5830"/>
    <cellStyle name="Обычный 2 7 2 2 5 3" xfId="5831"/>
    <cellStyle name="Обычный 2 7 2 2 6" xfId="5832"/>
    <cellStyle name="Обычный 2 7 2 2 6 2" xfId="5833"/>
    <cellStyle name="Обычный 2 7 2 2 6 3" xfId="5834"/>
    <cellStyle name="Обычный 2 7 2 2 7" xfId="5835"/>
    <cellStyle name="Обычный 2 7 2 2 7 2" xfId="5836"/>
    <cellStyle name="Обычный 2 7 2 2 7 3" xfId="5837"/>
    <cellStyle name="Обычный 2 7 2 2 8" xfId="5838"/>
    <cellStyle name="Обычный 2 7 2 2 9" xfId="5839"/>
    <cellStyle name="Обычный 2 7 2 3" xfId="5840"/>
    <cellStyle name="Обычный 2 7 2 3 10" xfId="5841"/>
    <cellStyle name="Обычный 2 7 2 3 2" xfId="5842"/>
    <cellStyle name="Обычный 2 7 2 3 2 2" xfId="5843"/>
    <cellStyle name="Обычный 2 7 2 3 2 2 2" xfId="5844"/>
    <cellStyle name="Обычный 2 7 2 3 2 2 2 2" xfId="5845"/>
    <cellStyle name="Обычный 2 7 2 3 2 2 2 3" xfId="5846"/>
    <cellStyle name="Обычный 2 7 2 3 2 2 2 4" xfId="5847"/>
    <cellStyle name="Обычный 2 7 2 3 2 2 3" xfId="5848"/>
    <cellStyle name="Обычный 2 7 2 3 2 2 3 2" xfId="5849"/>
    <cellStyle name="Обычный 2 7 2 3 2 2 3 3" xfId="5850"/>
    <cellStyle name="Обычный 2 7 2 3 2 2 4" xfId="5851"/>
    <cellStyle name="Обычный 2 7 2 3 2 2 4 2" xfId="5852"/>
    <cellStyle name="Обычный 2 7 2 3 2 2 4 3" xfId="5853"/>
    <cellStyle name="Обычный 2 7 2 3 2 2 5" xfId="5854"/>
    <cellStyle name="Обычный 2 7 2 3 2 2 6" xfId="5855"/>
    <cellStyle name="Обычный 2 7 2 3 2 2 7" xfId="5856"/>
    <cellStyle name="Обычный 2 7 2 3 2 3" xfId="5857"/>
    <cellStyle name="Обычный 2 7 2 3 2 3 2" xfId="5858"/>
    <cellStyle name="Обычный 2 7 2 3 2 3 3" xfId="5859"/>
    <cellStyle name="Обычный 2 7 2 3 2 3 4" xfId="5860"/>
    <cellStyle name="Обычный 2 7 2 3 2 4" xfId="5861"/>
    <cellStyle name="Обычный 2 7 2 3 2 4 2" xfId="5862"/>
    <cellStyle name="Обычный 2 7 2 3 2 4 3" xfId="5863"/>
    <cellStyle name="Обычный 2 7 2 3 2 5" xfId="5864"/>
    <cellStyle name="Обычный 2 7 2 3 2 5 2" xfId="5865"/>
    <cellStyle name="Обычный 2 7 2 3 2 5 3" xfId="5866"/>
    <cellStyle name="Обычный 2 7 2 3 2 6" xfId="5867"/>
    <cellStyle name="Обычный 2 7 2 3 2 7" xfId="5868"/>
    <cellStyle name="Обычный 2 7 2 3 2 8" xfId="5869"/>
    <cellStyle name="Обычный 2 7 2 3 3" xfId="5870"/>
    <cellStyle name="Обычный 2 7 2 3 3 2" xfId="5871"/>
    <cellStyle name="Обычный 2 7 2 3 3 2 2" xfId="5872"/>
    <cellStyle name="Обычный 2 7 2 3 3 2 3" xfId="5873"/>
    <cellStyle name="Обычный 2 7 2 3 3 2 4" xfId="5874"/>
    <cellStyle name="Обычный 2 7 2 3 3 3" xfId="5875"/>
    <cellStyle name="Обычный 2 7 2 3 3 3 2" xfId="5876"/>
    <cellStyle name="Обычный 2 7 2 3 3 3 3" xfId="5877"/>
    <cellStyle name="Обычный 2 7 2 3 3 4" xfId="5878"/>
    <cellStyle name="Обычный 2 7 2 3 3 4 2" xfId="5879"/>
    <cellStyle name="Обычный 2 7 2 3 3 4 3" xfId="5880"/>
    <cellStyle name="Обычный 2 7 2 3 3 5" xfId="5881"/>
    <cellStyle name="Обычный 2 7 2 3 3 6" xfId="5882"/>
    <cellStyle name="Обычный 2 7 2 3 3 7" xfId="5883"/>
    <cellStyle name="Обычный 2 7 2 3 4" xfId="5884"/>
    <cellStyle name="Обычный 2 7 2 3 4 2" xfId="5885"/>
    <cellStyle name="Обычный 2 7 2 3 4 2 2" xfId="5886"/>
    <cellStyle name="Обычный 2 7 2 3 4 2 3" xfId="5887"/>
    <cellStyle name="Обычный 2 7 2 3 4 3" xfId="5888"/>
    <cellStyle name="Обычный 2 7 2 3 4 3 2" xfId="5889"/>
    <cellStyle name="Обычный 2 7 2 3 4 3 3" xfId="5890"/>
    <cellStyle name="Обычный 2 7 2 3 4 4" xfId="5891"/>
    <cellStyle name="Обычный 2 7 2 3 4 4 2" xfId="5892"/>
    <cellStyle name="Обычный 2 7 2 3 4 4 3" xfId="5893"/>
    <cellStyle name="Обычный 2 7 2 3 4 5" xfId="5894"/>
    <cellStyle name="Обычный 2 7 2 3 4 6" xfId="5895"/>
    <cellStyle name="Обычный 2 7 2 3 4 7" xfId="5896"/>
    <cellStyle name="Обычный 2 7 2 3 5" xfId="5897"/>
    <cellStyle name="Обычный 2 7 2 3 5 2" xfId="5898"/>
    <cellStyle name="Обычный 2 7 2 3 5 3" xfId="5899"/>
    <cellStyle name="Обычный 2 7 2 3 6" xfId="5900"/>
    <cellStyle name="Обычный 2 7 2 3 6 2" xfId="5901"/>
    <cellStyle name="Обычный 2 7 2 3 6 3" xfId="5902"/>
    <cellStyle name="Обычный 2 7 2 3 7" xfId="5903"/>
    <cellStyle name="Обычный 2 7 2 3 7 2" xfId="5904"/>
    <cellStyle name="Обычный 2 7 2 3 7 3" xfId="5905"/>
    <cellStyle name="Обычный 2 7 2 3 8" xfId="5906"/>
    <cellStyle name="Обычный 2 7 2 3 9" xfId="5907"/>
    <cellStyle name="Обычный 2 7 2 4" xfId="5908"/>
    <cellStyle name="Обычный 2 7 2 4 10" xfId="5909"/>
    <cellStyle name="Обычный 2 7 2 4 2" xfId="5910"/>
    <cellStyle name="Обычный 2 7 2 4 2 2" xfId="5911"/>
    <cellStyle name="Обычный 2 7 2 4 2 2 2" xfId="5912"/>
    <cellStyle name="Обычный 2 7 2 4 2 2 2 2" xfId="5913"/>
    <cellStyle name="Обычный 2 7 2 4 2 2 2 3" xfId="5914"/>
    <cellStyle name="Обычный 2 7 2 4 2 2 2 4" xfId="5915"/>
    <cellStyle name="Обычный 2 7 2 4 2 2 3" xfId="5916"/>
    <cellStyle name="Обычный 2 7 2 4 2 2 3 2" xfId="5917"/>
    <cellStyle name="Обычный 2 7 2 4 2 2 3 3" xfId="5918"/>
    <cellStyle name="Обычный 2 7 2 4 2 2 4" xfId="5919"/>
    <cellStyle name="Обычный 2 7 2 4 2 2 4 2" xfId="5920"/>
    <cellStyle name="Обычный 2 7 2 4 2 2 4 3" xfId="5921"/>
    <cellStyle name="Обычный 2 7 2 4 2 2 5" xfId="5922"/>
    <cellStyle name="Обычный 2 7 2 4 2 2 6" xfId="5923"/>
    <cellStyle name="Обычный 2 7 2 4 2 2 7" xfId="5924"/>
    <cellStyle name="Обычный 2 7 2 4 2 3" xfId="5925"/>
    <cellStyle name="Обычный 2 7 2 4 2 3 2" xfId="5926"/>
    <cellStyle name="Обычный 2 7 2 4 2 3 3" xfId="5927"/>
    <cellStyle name="Обычный 2 7 2 4 2 3 4" xfId="5928"/>
    <cellStyle name="Обычный 2 7 2 4 2 4" xfId="5929"/>
    <cellStyle name="Обычный 2 7 2 4 2 4 2" xfId="5930"/>
    <cellStyle name="Обычный 2 7 2 4 2 4 3" xfId="5931"/>
    <cellStyle name="Обычный 2 7 2 4 2 5" xfId="5932"/>
    <cellStyle name="Обычный 2 7 2 4 2 5 2" xfId="5933"/>
    <cellStyle name="Обычный 2 7 2 4 2 5 3" xfId="5934"/>
    <cellStyle name="Обычный 2 7 2 4 2 6" xfId="5935"/>
    <cellStyle name="Обычный 2 7 2 4 2 7" xfId="5936"/>
    <cellStyle name="Обычный 2 7 2 4 2 8" xfId="5937"/>
    <cellStyle name="Обычный 2 7 2 4 3" xfId="5938"/>
    <cellStyle name="Обычный 2 7 2 4 3 2" xfId="5939"/>
    <cellStyle name="Обычный 2 7 2 4 3 2 2" xfId="5940"/>
    <cellStyle name="Обычный 2 7 2 4 3 2 3" xfId="5941"/>
    <cellStyle name="Обычный 2 7 2 4 3 2 4" xfId="5942"/>
    <cellStyle name="Обычный 2 7 2 4 3 3" xfId="5943"/>
    <cellStyle name="Обычный 2 7 2 4 3 3 2" xfId="5944"/>
    <cellStyle name="Обычный 2 7 2 4 3 3 3" xfId="5945"/>
    <cellStyle name="Обычный 2 7 2 4 3 4" xfId="5946"/>
    <cellStyle name="Обычный 2 7 2 4 3 4 2" xfId="5947"/>
    <cellStyle name="Обычный 2 7 2 4 3 4 3" xfId="5948"/>
    <cellStyle name="Обычный 2 7 2 4 3 5" xfId="5949"/>
    <cellStyle name="Обычный 2 7 2 4 3 6" xfId="5950"/>
    <cellStyle name="Обычный 2 7 2 4 3 7" xfId="5951"/>
    <cellStyle name="Обычный 2 7 2 4 4" xfId="5952"/>
    <cellStyle name="Обычный 2 7 2 4 4 2" xfId="5953"/>
    <cellStyle name="Обычный 2 7 2 4 4 2 2" xfId="5954"/>
    <cellStyle name="Обычный 2 7 2 4 4 2 3" xfId="5955"/>
    <cellStyle name="Обычный 2 7 2 4 4 3" xfId="5956"/>
    <cellStyle name="Обычный 2 7 2 4 4 3 2" xfId="5957"/>
    <cellStyle name="Обычный 2 7 2 4 4 3 3" xfId="5958"/>
    <cellStyle name="Обычный 2 7 2 4 4 4" xfId="5959"/>
    <cellStyle name="Обычный 2 7 2 4 4 4 2" xfId="5960"/>
    <cellStyle name="Обычный 2 7 2 4 4 4 3" xfId="5961"/>
    <cellStyle name="Обычный 2 7 2 4 4 5" xfId="5962"/>
    <cellStyle name="Обычный 2 7 2 4 4 6" xfId="5963"/>
    <cellStyle name="Обычный 2 7 2 4 4 7" xfId="5964"/>
    <cellStyle name="Обычный 2 7 2 4 5" xfId="5965"/>
    <cellStyle name="Обычный 2 7 2 4 5 2" xfId="5966"/>
    <cellStyle name="Обычный 2 7 2 4 5 3" xfId="5967"/>
    <cellStyle name="Обычный 2 7 2 4 6" xfId="5968"/>
    <cellStyle name="Обычный 2 7 2 4 6 2" xfId="5969"/>
    <cellStyle name="Обычный 2 7 2 4 6 3" xfId="5970"/>
    <cellStyle name="Обычный 2 7 2 4 7" xfId="5971"/>
    <cellStyle name="Обычный 2 7 2 4 7 2" xfId="5972"/>
    <cellStyle name="Обычный 2 7 2 4 7 3" xfId="5973"/>
    <cellStyle name="Обычный 2 7 2 4 8" xfId="5974"/>
    <cellStyle name="Обычный 2 7 2 4 9" xfId="5975"/>
    <cellStyle name="Обычный 2 7 2 5" xfId="5976"/>
    <cellStyle name="Обычный 2 7 2 5 2" xfId="5977"/>
    <cellStyle name="Обычный 2 7 2 5 2 2" xfId="5978"/>
    <cellStyle name="Обычный 2 7 2 5 2 2 2" xfId="5979"/>
    <cellStyle name="Обычный 2 7 2 5 2 2 3" xfId="5980"/>
    <cellStyle name="Обычный 2 7 2 5 2 2 4" xfId="5981"/>
    <cellStyle name="Обычный 2 7 2 5 2 3" xfId="5982"/>
    <cellStyle name="Обычный 2 7 2 5 2 3 2" xfId="5983"/>
    <cellStyle name="Обычный 2 7 2 5 2 3 3" xfId="5984"/>
    <cellStyle name="Обычный 2 7 2 5 2 4" xfId="5985"/>
    <cellStyle name="Обычный 2 7 2 5 2 4 2" xfId="5986"/>
    <cellStyle name="Обычный 2 7 2 5 2 4 3" xfId="5987"/>
    <cellStyle name="Обычный 2 7 2 5 2 5" xfId="5988"/>
    <cellStyle name="Обычный 2 7 2 5 2 6" xfId="5989"/>
    <cellStyle name="Обычный 2 7 2 5 2 7" xfId="5990"/>
    <cellStyle name="Обычный 2 7 2 5 3" xfId="5991"/>
    <cellStyle name="Обычный 2 7 2 5 3 2" xfId="5992"/>
    <cellStyle name="Обычный 2 7 2 5 3 3" xfId="5993"/>
    <cellStyle name="Обычный 2 7 2 5 3 4" xfId="5994"/>
    <cellStyle name="Обычный 2 7 2 5 4" xfId="5995"/>
    <cellStyle name="Обычный 2 7 2 5 4 2" xfId="5996"/>
    <cellStyle name="Обычный 2 7 2 5 4 3" xfId="5997"/>
    <cellStyle name="Обычный 2 7 2 5 5" xfId="5998"/>
    <cellStyle name="Обычный 2 7 2 5 5 2" xfId="5999"/>
    <cellStyle name="Обычный 2 7 2 5 5 3" xfId="6000"/>
    <cellStyle name="Обычный 2 7 2 5 6" xfId="6001"/>
    <cellStyle name="Обычный 2 7 2 5 7" xfId="6002"/>
    <cellStyle name="Обычный 2 7 2 5 8" xfId="6003"/>
    <cellStyle name="Обычный 2 7 2 6" xfId="6004"/>
    <cellStyle name="Обычный 2 7 2 6 2" xfId="6005"/>
    <cellStyle name="Обычный 2 7 2 6 2 2" xfId="6006"/>
    <cellStyle name="Обычный 2 7 2 6 2 3" xfId="6007"/>
    <cellStyle name="Обычный 2 7 2 6 2 4" xfId="6008"/>
    <cellStyle name="Обычный 2 7 2 6 3" xfId="6009"/>
    <cellStyle name="Обычный 2 7 2 6 3 2" xfId="6010"/>
    <cellStyle name="Обычный 2 7 2 6 3 3" xfId="6011"/>
    <cellStyle name="Обычный 2 7 2 6 4" xfId="6012"/>
    <cellStyle name="Обычный 2 7 2 6 4 2" xfId="6013"/>
    <cellStyle name="Обычный 2 7 2 6 4 3" xfId="6014"/>
    <cellStyle name="Обычный 2 7 2 6 5" xfId="6015"/>
    <cellStyle name="Обычный 2 7 2 6 6" xfId="6016"/>
    <cellStyle name="Обычный 2 7 2 6 7" xfId="6017"/>
    <cellStyle name="Обычный 2 7 2 7" xfId="6018"/>
    <cellStyle name="Обычный 2 7 2 7 2" xfId="6019"/>
    <cellStyle name="Обычный 2 7 2 7 2 2" xfId="6020"/>
    <cellStyle name="Обычный 2 7 2 7 2 3" xfId="6021"/>
    <cellStyle name="Обычный 2 7 2 7 3" xfId="6022"/>
    <cellStyle name="Обычный 2 7 2 7 3 2" xfId="6023"/>
    <cellStyle name="Обычный 2 7 2 7 3 3" xfId="6024"/>
    <cellStyle name="Обычный 2 7 2 7 4" xfId="6025"/>
    <cellStyle name="Обычный 2 7 2 7 4 2" xfId="6026"/>
    <cellStyle name="Обычный 2 7 2 7 4 3" xfId="6027"/>
    <cellStyle name="Обычный 2 7 2 7 5" xfId="6028"/>
    <cellStyle name="Обычный 2 7 2 7 6" xfId="6029"/>
    <cellStyle name="Обычный 2 7 2 7 7" xfId="6030"/>
    <cellStyle name="Обычный 2 7 2 8" xfId="6031"/>
    <cellStyle name="Обычный 2 7 2 8 2" xfId="6032"/>
    <cellStyle name="Обычный 2 7 2 8 3" xfId="6033"/>
    <cellStyle name="Обычный 2 7 2 9" xfId="6034"/>
    <cellStyle name="Обычный 2 7 2 9 2" xfId="6035"/>
    <cellStyle name="Обычный 2 7 2 9 3" xfId="6036"/>
    <cellStyle name="Обычный 2 7 3" xfId="6037"/>
    <cellStyle name="Обычный 2 7 3 10" xfId="6038"/>
    <cellStyle name="Обычный 2 7 3 2" xfId="6039"/>
    <cellStyle name="Обычный 2 7 3 2 2" xfId="6040"/>
    <cellStyle name="Обычный 2 7 3 2 2 2" xfId="6041"/>
    <cellStyle name="Обычный 2 7 3 2 2 2 2" xfId="6042"/>
    <cellStyle name="Обычный 2 7 3 2 2 2 3" xfId="6043"/>
    <cellStyle name="Обычный 2 7 3 2 2 2 4" xfId="6044"/>
    <cellStyle name="Обычный 2 7 3 2 2 3" xfId="6045"/>
    <cellStyle name="Обычный 2 7 3 2 2 3 2" xfId="6046"/>
    <cellStyle name="Обычный 2 7 3 2 2 3 3" xfId="6047"/>
    <cellStyle name="Обычный 2 7 3 2 2 4" xfId="6048"/>
    <cellStyle name="Обычный 2 7 3 2 2 4 2" xfId="6049"/>
    <cellStyle name="Обычный 2 7 3 2 2 4 3" xfId="6050"/>
    <cellStyle name="Обычный 2 7 3 2 2 5" xfId="6051"/>
    <cellStyle name="Обычный 2 7 3 2 2 6" xfId="6052"/>
    <cellStyle name="Обычный 2 7 3 2 2 7" xfId="6053"/>
    <cellStyle name="Обычный 2 7 3 2 3" xfId="6054"/>
    <cellStyle name="Обычный 2 7 3 2 3 2" xfId="6055"/>
    <cellStyle name="Обычный 2 7 3 2 3 3" xfId="6056"/>
    <cellStyle name="Обычный 2 7 3 2 3 4" xfId="6057"/>
    <cellStyle name="Обычный 2 7 3 2 4" xfId="6058"/>
    <cellStyle name="Обычный 2 7 3 2 4 2" xfId="6059"/>
    <cellStyle name="Обычный 2 7 3 2 4 3" xfId="6060"/>
    <cellStyle name="Обычный 2 7 3 2 5" xfId="6061"/>
    <cellStyle name="Обычный 2 7 3 2 5 2" xfId="6062"/>
    <cellStyle name="Обычный 2 7 3 2 5 3" xfId="6063"/>
    <cellStyle name="Обычный 2 7 3 2 6" xfId="6064"/>
    <cellStyle name="Обычный 2 7 3 2 7" xfId="6065"/>
    <cellStyle name="Обычный 2 7 3 2 8" xfId="6066"/>
    <cellStyle name="Обычный 2 7 3 3" xfId="6067"/>
    <cellStyle name="Обычный 2 7 3 3 2" xfId="6068"/>
    <cellStyle name="Обычный 2 7 3 3 2 2" xfId="6069"/>
    <cellStyle name="Обычный 2 7 3 3 2 3" xfId="6070"/>
    <cellStyle name="Обычный 2 7 3 3 2 4" xfId="6071"/>
    <cellStyle name="Обычный 2 7 3 3 3" xfId="6072"/>
    <cellStyle name="Обычный 2 7 3 3 3 2" xfId="6073"/>
    <cellStyle name="Обычный 2 7 3 3 3 3" xfId="6074"/>
    <cellStyle name="Обычный 2 7 3 3 4" xfId="6075"/>
    <cellStyle name="Обычный 2 7 3 3 4 2" xfId="6076"/>
    <cellStyle name="Обычный 2 7 3 3 4 3" xfId="6077"/>
    <cellStyle name="Обычный 2 7 3 3 5" xfId="6078"/>
    <cellStyle name="Обычный 2 7 3 3 6" xfId="6079"/>
    <cellStyle name="Обычный 2 7 3 3 7" xfId="6080"/>
    <cellStyle name="Обычный 2 7 3 4" xfId="6081"/>
    <cellStyle name="Обычный 2 7 3 4 2" xfId="6082"/>
    <cellStyle name="Обычный 2 7 3 4 2 2" xfId="6083"/>
    <cellStyle name="Обычный 2 7 3 4 2 3" xfId="6084"/>
    <cellStyle name="Обычный 2 7 3 4 3" xfId="6085"/>
    <cellStyle name="Обычный 2 7 3 4 3 2" xfId="6086"/>
    <cellStyle name="Обычный 2 7 3 4 3 3" xfId="6087"/>
    <cellStyle name="Обычный 2 7 3 4 4" xfId="6088"/>
    <cellStyle name="Обычный 2 7 3 4 4 2" xfId="6089"/>
    <cellStyle name="Обычный 2 7 3 4 4 3" xfId="6090"/>
    <cellStyle name="Обычный 2 7 3 4 5" xfId="6091"/>
    <cellStyle name="Обычный 2 7 3 4 6" xfId="6092"/>
    <cellStyle name="Обычный 2 7 3 4 7" xfId="6093"/>
    <cellStyle name="Обычный 2 7 3 5" xfId="6094"/>
    <cellStyle name="Обычный 2 7 3 5 2" xfId="6095"/>
    <cellStyle name="Обычный 2 7 3 5 3" xfId="6096"/>
    <cellStyle name="Обычный 2 7 3 6" xfId="6097"/>
    <cellStyle name="Обычный 2 7 3 6 2" xfId="6098"/>
    <cellStyle name="Обычный 2 7 3 6 3" xfId="6099"/>
    <cellStyle name="Обычный 2 7 3 7" xfId="6100"/>
    <cellStyle name="Обычный 2 7 3 7 2" xfId="6101"/>
    <cellStyle name="Обычный 2 7 3 7 3" xfId="6102"/>
    <cellStyle name="Обычный 2 7 3 8" xfId="6103"/>
    <cellStyle name="Обычный 2 7 3 9" xfId="6104"/>
    <cellStyle name="Обычный 2 7 4" xfId="6105"/>
    <cellStyle name="Обычный 2 7 4 10" xfId="6106"/>
    <cellStyle name="Обычный 2 7 4 2" xfId="6107"/>
    <cellStyle name="Обычный 2 7 4 2 2" xfId="6108"/>
    <cellStyle name="Обычный 2 7 4 2 2 2" xfId="6109"/>
    <cellStyle name="Обычный 2 7 4 2 2 2 2" xfId="6110"/>
    <cellStyle name="Обычный 2 7 4 2 2 2 3" xfId="6111"/>
    <cellStyle name="Обычный 2 7 4 2 2 2 4" xfId="6112"/>
    <cellStyle name="Обычный 2 7 4 2 2 3" xfId="6113"/>
    <cellStyle name="Обычный 2 7 4 2 2 3 2" xfId="6114"/>
    <cellStyle name="Обычный 2 7 4 2 2 3 3" xfId="6115"/>
    <cellStyle name="Обычный 2 7 4 2 2 4" xfId="6116"/>
    <cellStyle name="Обычный 2 7 4 2 2 4 2" xfId="6117"/>
    <cellStyle name="Обычный 2 7 4 2 2 4 3" xfId="6118"/>
    <cellStyle name="Обычный 2 7 4 2 2 5" xfId="6119"/>
    <cellStyle name="Обычный 2 7 4 2 2 6" xfId="6120"/>
    <cellStyle name="Обычный 2 7 4 2 2 7" xfId="6121"/>
    <cellStyle name="Обычный 2 7 4 2 3" xfId="6122"/>
    <cellStyle name="Обычный 2 7 4 2 3 2" xfId="6123"/>
    <cellStyle name="Обычный 2 7 4 2 3 3" xfId="6124"/>
    <cellStyle name="Обычный 2 7 4 2 3 4" xfId="6125"/>
    <cellStyle name="Обычный 2 7 4 2 4" xfId="6126"/>
    <cellStyle name="Обычный 2 7 4 2 4 2" xfId="6127"/>
    <cellStyle name="Обычный 2 7 4 2 4 3" xfId="6128"/>
    <cellStyle name="Обычный 2 7 4 2 5" xfId="6129"/>
    <cellStyle name="Обычный 2 7 4 2 5 2" xfId="6130"/>
    <cellStyle name="Обычный 2 7 4 2 5 3" xfId="6131"/>
    <cellStyle name="Обычный 2 7 4 2 6" xfId="6132"/>
    <cellStyle name="Обычный 2 7 4 2 7" xfId="6133"/>
    <cellStyle name="Обычный 2 7 4 2 8" xfId="6134"/>
    <cellStyle name="Обычный 2 7 4 3" xfId="6135"/>
    <cellStyle name="Обычный 2 7 4 3 2" xfId="6136"/>
    <cellStyle name="Обычный 2 7 4 3 2 2" xfId="6137"/>
    <cellStyle name="Обычный 2 7 4 3 2 3" xfId="6138"/>
    <cellStyle name="Обычный 2 7 4 3 2 4" xfId="6139"/>
    <cellStyle name="Обычный 2 7 4 3 3" xfId="6140"/>
    <cellStyle name="Обычный 2 7 4 3 3 2" xfId="6141"/>
    <cellStyle name="Обычный 2 7 4 3 3 3" xfId="6142"/>
    <cellStyle name="Обычный 2 7 4 3 4" xfId="6143"/>
    <cellStyle name="Обычный 2 7 4 3 4 2" xfId="6144"/>
    <cellStyle name="Обычный 2 7 4 3 4 3" xfId="6145"/>
    <cellStyle name="Обычный 2 7 4 3 5" xfId="6146"/>
    <cellStyle name="Обычный 2 7 4 3 6" xfId="6147"/>
    <cellStyle name="Обычный 2 7 4 3 7" xfId="6148"/>
    <cellStyle name="Обычный 2 7 4 4" xfId="6149"/>
    <cellStyle name="Обычный 2 7 4 4 2" xfId="6150"/>
    <cellStyle name="Обычный 2 7 4 4 2 2" xfId="6151"/>
    <cellStyle name="Обычный 2 7 4 4 2 3" xfId="6152"/>
    <cellStyle name="Обычный 2 7 4 4 3" xfId="6153"/>
    <cellStyle name="Обычный 2 7 4 4 3 2" xfId="6154"/>
    <cellStyle name="Обычный 2 7 4 4 3 3" xfId="6155"/>
    <cellStyle name="Обычный 2 7 4 4 4" xfId="6156"/>
    <cellStyle name="Обычный 2 7 4 4 4 2" xfId="6157"/>
    <cellStyle name="Обычный 2 7 4 4 4 3" xfId="6158"/>
    <cellStyle name="Обычный 2 7 4 4 5" xfId="6159"/>
    <cellStyle name="Обычный 2 7 4 4 6" xfId="6160"/>
    <cellStyle name="Обычный 2 7 4 4 7" xfId="6161"/>
    <cellStyle name="Обычный 2 7 4 5" xfId="6162"/>
    <cellStyle name="Обычный 2 7 4 5 2" xfId="6163"/>
    <cellStyle name="Обычный 2 7 4 5 3" xfId="6164"/>
    <cellStyle name="Обычный 2 7 4 6" xfId="6165"/>
    <cellStyle name="Обычный 2 7 4 6 2" xfId="6166"/>
    <cellStyle name="Обычный 2 7 4 6 3" xfId="6167"/>
    <cellStyle name="Обычный 2 7 4 7" xfId="6168"/>
    <cellStyle name="Обычный 2 7 4 7 2" xfId="6169"/>
    <cellStyle name="Обычный 2 7 4 7 3" xfId="6170"/>
    <cellStyle name="Обычный 2 7 4 8" xfId="6171"/>
    <cellStyle name="Обычный 2 7 4 9" xfId="6172"/>
    <cellStyle name="Обычный 2 7 5" xfId="6173"/>
    <cellStyle name="Обычный 2 7 5 10" xfId="6174"/>
    <cellStyle name="Обычный 2 7 5 2" xfId="6175"/>
    <cellStyle name="Обычный 2 7 5 2 2" xfId="6176"/>
    <cellStyle name="Обычный 2 7 5 2 2 2" xfId="6177"/>
    <cellStyle name="Обычный 2 7 5 2 2 2 2" xfId="6178"/>
    <cellStyle name="Обычный 2 7 5 2 2 2 3" xfId="6179"/>
    <cellStyle name="Обычный 2 7 5 2 2 2 4" xfId="6180"/>
    <cellStyle name="Обычный 2 7 5 2 2 3" xfId="6181"/>
    <cellStyle name="Обычный 2 7 5 2 2 3 2" xfId="6182"/>
    <cellStyle name="Обычный 2 7 5 2 2 3 3" xfId="6183"/>
    <cellStyle name="Обычный 2 7 5 2 2 4" xfId="6184"/>
    <cellStyle name="Обычный 2 7 5 2 2 4 2" xfId="6185"/>
    <cellStyle name="Обычный 2 7 5 2 2 4 3" xfId="6186"/>
    <cellStyle name="Обычный 2 7 5 2 2 5" xfId="6187"/>
    <cellStyle name="Обычный 2 7 5 2 2 6" xfId="6188"/>
    <cellStyle name="Обычный 2 7 5 2 2 7" xfId="6189"/>
    <cellStyle name="Обычный 2 7 5 2 3" xfId="6190"/>
    <cellStyle name="Обычный 2 7 5 2 3 2" xfId="6191"/>
    <cellStyle name="Обычный 2 7 5 2 3 3" xfId="6192"/>
    <cellStyle name="Обычный 2 7 5 2 3 4" xfId="6193"/>
    <cellStyle name="Обычный 2 7 5 2 4" xfId="6194"/>
    <cellStyle name="Обычный 2 7 5 2 4 2" xfId="6195"/>
    <cellStyle name="Обычный 2 7 5 2 4 3" xfId="6196"/>
    <cellStyle name="Обычный 2 7 5 2 5" xfId="6197"/>
    <cellStyle name="Обычный 2 7 5 2 5 2" xfId="6198"/>
    <cellStyle name="Обычный 2 7 5 2 5 3" xfId="6199"/>
    <cellStyle name="Обычный 2 7 5 2 6" xfId="6200"/>
    <cellStyle name="Обычный 2 7 5 2 7" xfId="6201"/>
    <cellStyle name="Обычный 2 7 5 2 8" xfId="6202"/>
    <cellStyle name="Обычный 2 7 5 3" xfId="6203"/>
    <cellStyle name="Обычный 2 7 5 3 2" xfId="6204"/>
    <cellStyle name="Обычный 2 7 5 3 2 2" xfId="6205"/>
    <cellStyle name="Обычный 2 7 5 3 2 3" xfId="6206"/>
    <cellStyle name="Обычный 2 7 5 3 2 4" xfId="6207"/>
    <cellStyle name="Обычный 2 7 5 3 3" xfId="6208"/>
    <cellStyle name="Обычный 2 7 5 3 3 2" xfId="6209"/>
    <cellStyle name="Обычный 2 7 5 3 3 3" xfId="6210"/>
    <cellStyle name="Обычный 2 7 5 3 4" xfId="6211"/>
    <cellStyle name="Обычный 2 7 5 3 4 2" xfId="6212"/>
    <cellStyle name="Обычный 2 7 5 3 4 3" xfId="6213"/>
    <cellStyle name="Обычный 2 7 5 3 5" xfId="6214"/>
    <cellStyle name="Обычный 2 7 5 3 6" xfId="6215"/>
    <cellStyle name="Обычный 2 7 5 3 7" xfId="6216"/>
    <cellStyle name="Обычный 2 7 5 4" xfId="6217"/>
    <cellStyle name="Обычный 2 7 5 4 2" xfId="6218"/>
    <cellStyle name="Обычный 2 7 5 4 2 2" xfId="6219"/>
    <cellStyle name="Обычный 2 7 5 4 2 3" xfId="6220"/>
    <cellStyle name="Обычный 2 7 5 4 3" xfId="6221"/>
    <cellStyle name="Обычный 2 7 5 4 3 2" xfId="6222"/>
    <cellStyle name="Обычный 2 7 5 4 3 3" xfId="6223"/>
    <cellStyle name="Обычный 2 7 5 4 4" xfId="6224"/>
    <cellStyle name="Обычный 2 7 5 4 4 2" xfId="6225"/>
    <cellStyle name="Обычный 2 7 5 4 4 3" xfId="6226"/>
    <cellStyle name="Обычный 2 7 5 4 5" xfId="6227"/>
    <cellStyle name="Обычный 2 7 5 4 6" xfId="6228"/>
    <cellStyle name="Обычный 2 7 5 4 7" xfId="6229"/>
    <cellStyle name="Обычный 2 7 5 5" xfId="6230"/>
    <cellStyle name="Обычный 2 7 5 5 2" xfId="6231"/>
    <cellStyle name="Обычный 2 7 5 5 3" xfId="6232"/>
    <cellStyle name="Обычный 2 7 5 6" xfId="6233"/>
    <cellStyle name="Обычный 2 7 5 6 2" xfId="6234"/>
    <cellStyle name="Обычный 2 7 5 6 3" xfId="6235"/>
    <cellStyle name="Обычный 2 7 5 7" xfId="6236"/>
    <cellStyle name="Обычный 2 7 5 7 2" xfId="6237"/>
    <cellStyle name="Обычный 2 7 5 7 3" xfId="6238"/>
    <cellStyle name="Обычный 2 7 5 8" xfId="6239"/>
    <cellStyle name="Обычный 2 7 5 9" xfId="6240"/>
    <cellStyle name="Обычный 2 7 6" xfId="6241"/>
    <cellStyle name="Обычный 2 7 6 2" xfId="6242"/>
    <cellStyle name="Обычный 2 7 6 3" xfId="6243"/>
    <cellStyle name="Обычный 2 7 7" xfId="6244"/>
    <cellStyle name="Обычный 2 7 8" xfId="6245"/>
    <cellStyle name="Обычный 2 8" xfId="6246"/>
    <cellStyle name="Обычный 2 8 2" xfId="6247"/>
    <cellStyle name="Обычный 2 8 2 10" xfId="6248"/>
    <cellStyle name="Обычный 2 8 2 10 2" xfId="6249"/>
    <cellStyle name="Обычный 2 8 2 10 3" xfId="6250"/>
    <cellStyle name="Обычный 2 8 2 11" xfId="6251"/>
    <cellStyle name="Обычный 2 8 2 12" xfId="6252"/>
    <cellStyle name="Обычный 2 8 2 13" xfId="6253"/>
    <cellStyle name="Обычный 2 8 2 2" xfId="6254"/>
    <cellStyle name="Обычный 2 8 2 2 10" xfId="6255"/>
    <cellStyle name="Обычный 2 8 2 2 2" xfId="6256"/>
    <cellStyle name="Обычный 2 8 2 2 2 2" xfId="6257"/>
    <cellStyle name="Обычный 2 8 2 2 2 2 2" xfId="6258"/>
    <cellStyle name="Обычный 2 8 2 2 2 2 2 2" xfId="6259"/>
    <cellStyle name="Обычный 2 8 2 2 2 2 2 3" xfId="6260"/>
    <cellStyle name="Обычный 2 8 2 2 2 2 2 4" xfId="6261"/>
    <cellStyle name="Обычный 2 8 2 2 2 2 3" xfId="6262"/>
    <cellStyle name="Обычный 2 8 2 2 2 2 3 2" xfId="6263"/>
    <cellStyle name="Обычный 2 8 2 2 2 2 3 3" xfId="6264"/>
    <cellStyle name="Обычный 2 8 2 2 2 2 4" xfId="6265"/>
    <cellStyle name="Обычный 2 8 2 2 2 2 4 2" xfId="6266"/>
    <cellStyle name="Обычный 2 8 2 2 2 2 4 3" xfId="6267"/>
    <cellStyle name="Обычный 2 8 2 2 2 2 5" xfId="6268"/>
    <cellStyle name="Обычный 2 8 2 2 2 2 6" xfId="6269"/>
    <cellStyle name="Обычный 2 8 2 2 2 2 7" xfId="6270"/>
    <cellStyle name="Обычный 2 8 2 2 2 3" xfId="6271"/>
    <cellStyle name="Обычный 2 8 2 2 2 3 2" xfId="6272"/>
    <cellStyle name="Обычный 2 8 2 2 2 3 3" xfId="6273"/>
    <cellStyle name="Обычный 2 8 2 2 2 3 4" xfId="6274"/>
    <cellStyle name="Обычный 2 8 2 2 2 4" xfId="6275"/>
    <cellStyle name="Обычный 2 8 2 2 2 4 2" xfId="6276"/>
    <cellStyle name="Обычный 2 8 2 2 2 4 3" xfId="6277"/>
    <cellStyle name="Обычный 2 8 2 2 2 5" xfId="6278"/>
    <cellStyle name="Обычный 2 8 2 2 2 5 2" xfId="6279"/>
    <cellStyle name="Обычный 2 8 2 2 2 5 3" xfId="6280"/>
    <cellStyle name="Обычный 2 8 2 2 2 6" xfId="6281"/>
    <cellStyle name="Обычный 2 8 2 2 2 7" xfId="6282"/>
    <cellStyle name="Обычный 2 8 2 2 2 8" xfId="6283"/>
    <cellStyle name="Обычный 2 8 2 2 3" xfId="6284"/>
    <cellStyle name="Обычный 2 8 2 2 3 2" xfId="6285"/>
    <cellStyle name="Обычный 2 8 2 2 3 2 2" xfId="6286"/>
    <cellStyle name="Обычный 2 8 2 2 3 2 3" xfId="6287"/>
    <cellStyle name="Обычный 2 8 2 2 3 2 4" xfId="6288"/>
    <cellStyle name="Обычный 2 8 2 2 3 3" xfId="6289"/>
    <cellStyle name="Обычный 2 8 2 2 3 3 2" xfId="6290"/>
    <cellStyle name="Обычный 2 8 2 2 3 3 3" xfId="6291"/>
    <cellStyle name="Обычный 2 8 2 2 3 4" xfId="6292"/>
    <cellStyle name="Обычный 2 8 2 2 3 4 2" xfId="6293"/>
    <cellStyle name="Обычный 2 8 2 2 3 4 3" xfId="6294"/>
    <cellStyle name="Обычный 2 8 2 2 3 5" xfId="6295"/>
    <cellStyle name="Обычный 2 8 2 2 3 6" xfId="6296"/>
    <cellStyle name="Обычный 2 8 2 2 3 7" xfId="6297"/>
    <cellStyle name="Обычный 2 8 2 2 4" xfId="6298"/>
    <cellStyle name="Обычный 2 8 2 2 4 2" xfId="6299"/>
    <cellStyle name="Обычный 2 8 2 2 4 2 2" xfId="6300"/>
    <cellStyle name="Обычный 2 8 2 2 4 2 3" xfId="6301"/>
    <cellStyle name="Обычный 2 8 2 2 4 3" xfId="6302"/>
    <cellStyle name="Обычный 2 8 2 2 4 3 2" xfId="6303"/>
    <cellStyle name="Обычный 2 8 2 2 4 3 3" xfId="6304"/>
    <cellStyle name="Обычный 2 8 2 2 4 4" xfId="6305"/>
    <cellStyle name="Обычный 2 8 2 2 4 4 2" xfId="6306"/>
    <cellStyle name="Обычный 2 8 2 2 4 4 3" xfId="6307"/>
    <cellStyle name="Обычный 2 8 2 2 4 5" xfId="6308"/>
    <cellStyle name="Обычный 2 8 2 2 4 6" xfId="6309"/>
    <cellStyle name="Обычный 2 8 2 2 4 7" xfId="6310"/>
    <cellStyle name="Обычный 2 8 2 2 5" xfId="6311"/>
    <cellStyle name="Обычный 2 8 2 2 5 2" xfId="6312"/>
    <cellStyle name="Обычный 2 8 2 2 5 3" xfId="6313"/>
    <cellStyle name="Обычный 2 8 2 2 6" xfId="6314"/>
    <cellStyle name="Обычный 2 8 2 2 6 2" xfId="6315"/>
    <cellStyle name="Обычный 2 8 2 2 6 3" xfId="6316"/>
    <cellStyle name="Обычный 2 8 2 2 7" xfId="6317"/>
    <cellStyle name="Обычный 2 8 2 2 7 2" xfId="6318"/>
    <cellStyle name="Обычный 2 8 2 2 7 3" xfId="6319"/>
    <cellStyle name="Обычный 2 8 2 2 8" xfId="6320"/>
    <cellStyle name="Обычный 2 8 2 2 9" xfId="6321"/>
    <cellStyle name="Обычный 2 8 2 3" xfId="6322"/>
    <cellStyle name="Обычный 2 8 2 3 10" xfId="6323"/>
    <cellStyle name="Обычный 2 8 2 3 2" xfId="6324"/>
    <cellStyle name="Обычный 2 8 2 3 2 2" xfId="6325"/>
    <cellStyle name="Обычный 2 8 2 3 2 2 2" xfId="6326"/>
    <cellStyle name="Обычный 2 8 2 3 2 2 2 2" xfId="6327"/>
    <cellStyle name="Обычный 2 8 2 3 2 2 2 3" xfId="6328"/>
    <cellStyle name="Обычный 2 8 2 3 2 2 2 4" xfId="6329"/>
    <cellStyle name="Обычный 2 8 2 3 2 2 3" xfId="6330"/>
    <cellStyle name="Обычный 2 8 2 3 2 2 3 2" xfId="6331"/>
    <cellStyle name="Обычный 2 8 2 3 2 2 3 3" xfId="6332"/>
    <cellStyle name="Обычный 2 8 2 3 2 2 4" xfId="6333"/>
    <cellStyle name="Обычный 2 8 2 3 2 2 4 2" xfId="6334"/>
    <cellStyle name="Обычный 2 8 2 3 2 2 4 3" xfId="6335"/>
    <cellStyle name="Обычный 2 8 2 3 2 2 5" xfId="6336"/>
    <cellStyle name="Обычный 2 8 2 3 2 2 6" xfId="6337"/>
    <cellStyle name="Обычный 2 8 2 3 2 2 7" xfId="6338"/>
    <cellStyle name="Обычный 2 8 2 3 2 3" xfId="6339"/>
    <cellStyle name="Обычный 2 8 2 3 2 3 2" xfId="6340"/>
    <cellStyle name="Обычный 2 8 2 3 2 3 3" xfId="6341"/>
    <cellStyle name="Обычный 2 8 2 3 2 3 4" xfId="6342"/>
    <cellStyle name="Обычный 2 8 2 3 2 4" xfId="6343"/>
    <cellStyle name="Обычный 2 8 2 3 2 4 2" xfId="6344"/>
    <cellStyle name="Обычный 2 8 2 3 2 4 3" xfId="6345"/>
    <cellStyle name="Обычный 2 8 2 3 2 5" xfId="6346"/>
    <cellStyle name="Обычный 2 8 2 3 2 5 2" xfId="6347"/>
    <cellStyle name="Обычный 2 8 2 3 2 5 3" xfId="6348"/>
    <cellStyle name="Обычный 2 8 2 3 2 6" xfId="6349"/>
    <cellStyle name="Обычный 2 8 2 3 2 7" xfId="6350"/>
    <cellStyle name="Обычный 2 8 2 3 2 8" xfId="6351"/>
    <cellStyle name="Обычный 2 8 2 3 3" xfId="6352"/>
    <cellStyle name="Обычный 2 8 2 3 3 2" xfId="6353"/>
    <cellStyle name="Обычный 2 8 2 3 3 2 2" xfId="6354"/>
    <cellStyle name="Обычный 2 8 2 3 3 2 3" xfId="6355"/>
    <cellStyle name="Обычный 2 8 2 3 3 2 4" xfId="6356"/>
    <cellStyle name="Обычный 2 8 2 3 3 3" xfId="6357"/>
    <cellStyle name="Обычный 2 8 2 3 3 3 2" xfId="6358"/>
    <cellStyle name="Обычный 2 8 2 3 3 3 3" xfId="6359"/>
    <cellStyle name="Обычный 2 8 2 3 3 4" xfId="6360"/>
    <cellStyle name="Обычный 2 8 2 3 3 4 2" xfId="6361"/>
    <cellStyle name="Обычный 2 8 2 3 3 4 3" xfId="6362"/>
    <cellStyle name="Обычный 2 8 2 3 3 5" xfId="6363"/>
    <cellStyle name="Обычный 2 8 2 3 3 6" xfId="6364"/>
    <cellStyle name="Обычный 2 8 2 3 3 7" xfId="6365"/>
    <cellStyle name="Обычный 2 8 2 3 4" xfId="6366"/>
    <cellStyle name="Обычный 2 8 2 3 4 2" xfId="6367"/>
    <cellStyle name="Обычный 2 8 2 3 4 2 2" xfId="6368"/>
    <cellStyle name="Обычный 2 8 2 3 4 2 3" xfId="6369"/>
    <cellStyle name="Обычный 2 8 2 3 4 3" xfId="6370"/>
    <cellStyle name="Обычный 2 8 2 3 4 3 2" xfId="6371"/>
    <cellStyle name="Обычный 2 8 2 3 4 3 3" xfId="6372"/>
    <cellStyle name="Обычный 2 8 2 3 4 4" xfId="6373"/>
    <cellStyle name="Обычный 2 8 2 3 4 4 2" xfId="6374"/>
    <cellStyle name="Обычный 2 8 2 3 4 4 3" xfId="6375"/>
    <cellStyle name="Обычный 2 8 2 3 4 5" xfId="6376"/>
    <cellStyle name="Обычный 2 8 2 3 4 6" xfId="6377"/>
    <cellStyle name="Обычный 2 8 2 3 4 7" xfId="6378"/>
    <cellStyle name="Обычный 2 8 2 3 5" xfId="6379"/>
    <cellStyle name="Обычный 2 8 2 3 5 2" xfId="6380"/>
    <cellStyle name="Обычный 2 8 2 3 5 3" xfId="6381"/>
    <cellStyle name="Обычный 2 8 2 3 6" xfId="6382"/>
    <cellStyle name="Обычный 2 8 2 3 6 2" xfId="6383"/>
    <cellStyle name="Обычный 2 8 2 3 6 3" xfId="6384"/>
    <cellStyle name="Обычный 2 8 2 3 7" xfId="6385"/>
    <cellStyle name="Обычный 2 8 2 3 7 2" xfId="6386"/>
    <cellStyle name="Обычный 2 8 2 3 7 3" xfId="6387"/>
    <cellStyle name="Обычный 2 8 2 3 8" xfId="6388"/>
    <cellStyle name="Обычный 2 8 2 3 9" xfId="6389"/>
    <cellStyle name="Обычный 2 8 2 4" xfId="6390"/>
    <cellStyle name="Обычный 2 8 2 4 10" xfId="6391"/>
    <cellStyle name="Обычный 2 8 2 4 2" xfId="6392"/>
    <cellStyle name="Обычный 2 8 2 4 2 2" xfId="6393"/>
    <cellStyle name="Обычный 2 8 2 4 2 2 2" xfId="6394"/>
    <cellStyle name="Обычный 2 8 2 4 2 2 2 2" xfId="6395"/>
    <cellStyle name="Обычный 2 8 2 4 2 2 2 3" xfId="6396"/>
    <cellStyle name="Обычный 2 8 2 4 2 2 2 4" xfId="6397"/>
    <cellStyle name="Обычный 2 8 2 4 2 2 3" xfId="6398"/>
    <cellStyle name="Обычный 2 8 2 4 2 2 3 2" xfId="6399"/>
    <cellStyle name="Обычный 2 8 2 4 2 2 3 3" xfId="6400"/>
    <cellStyle name="Обычный 2 8 2 4 2 2 4" xfId="6401"/>
    <cellStyle name="Обычный 2 8 2 4 2 2 4 2" xfId="6402"/>
    <cellStyle name="Обычный 2 8 2 4 2 2 4 3" xfId="6403"/>
    <cellStyle name="Обычный 2 8 2 4 2 2 5" xfId="6404"/>
    <cellStyle name="Обычный 2 8 2 4 2 2 6" xfId="6405"/>
    <cellStyle name="Обычный 2 8 2 4 2 2 7" xfId="6406"/>
    <cellStyle name="Обычный 2 8 2 4 2 3" xfId="6407"/>
    <cellStyle name="Обычный 2 8 2 4 2 3 2" xfId="6408"/>
    <cellStyle name="Обычный 2 8 2 4 2 3 3" xfId="6409"/>
    <cellStyle name="Обычный 2 8 2 4 2 3 4" xfId="6410"/>
    <cellStyle name="Обычный 2 8 2 4 2 4" xfId="6411"/>
    <cellStyle name="Обычный 2 8 2 4 2 4 2" xfId="6412"/>
    <cellStyle name="Обычный 2 8 2 4 2 4 3" xfId="6413"/>
    <cellStyle name="Обычный 2 8 2 4 2 5" xfId="6414"/>
    <cellStyle name="Обычный 2 8 2 4 2 5 2" xfId="6415"/>
    <cellStyle name="Обычный 2 8 2 4 2 5 3" xfId="6416"/>
    <cellStyle name="Обычный 2 8 2 4 2 6" xfId="6417"/>
    <cellStyle name="Обычный 2 8 2 4 2 7" xfId="6418"/>
    <cellStyle name="Обычный 2 8 2 4 2 8" xfId="6419"/>
    <cellStyle name="Обычный 2 8 2 4 3" xfId="6420"/>
    <cellStyle name="Обычный 2 8 2 4 3 2" xfId="6421"/>
    <cellStyle name="Обычный 2 8 2 4 3 2 2" xfId="6422"/>
    <cellStyle name="Обычный 2 8 2 4 3 2 3" xfId="6423"/>
    <cellStyle name="Обычный 2 8 2 4 3 2 4" xfId="6424"/>
    <cellStyle name="Обычный 2 8 2 4 3 3" xfId="6425"/>
    <cellStyle name="Обычный 2 8 2 4 3 3 2" xfId="6426"/>
    <cellStyle name="Обычный 2 8 2 4 3 3 3" xfId="6427"/>
    <cellStyle name="Обычный 2 8 2 4 3 4" xfId="6428"/>
    <cellStyle name="Обычный 2 8 2 4 3 4 2" xfId="6429"/>
    <cellStyle name="Обычный 2 8 2 4 3 4 3" xfId="6430"/>
    <cellStyle name="Обычный 2 8 2 4 3 5" xfId="6431"/>
    <cellStyle name="Обычный 2 8 2 4 3 6" xfId="6432"/>
    <cellStyle name="Обычный 2 8 2 4 3 7" xfId="6433"/>
    <cellStyle name="Обычный 2 8 2 4 4" xfId="6434"/>
    <cellStyle name="Обычный 2 8 2 4 4 2" xfId="6435"/>
    <cellStyle name="Обычный 2 8 2 4 4 2 2" xfId="6436"/>
    <cellStyle name="Обычный 2 8 2 4 4 2 3" xfId="6437"/>
    <cellStyle name="Обычный 2 8 2 4 4 3" xfId="6438"/>
    <cellStyle name="Обычный 2 8 2 4 4 3 2" xfId="6439"/>
    <cellStyle name="Обычный 2 8 2 4 4 3 3" xfId="6440"/>
    <cellStyle name="Обычный 2 8 2 4 4 4" xfId="6441"/>
    <cellStyle name="Обычный 2 8 2 4 4 4 2" xfId="6442"/>
    <cellStyle name="Обычный 2 8 2 4 4 4 3" xfId="6443"/>
    <cellStyle name="Обычный 2 8 2 4 4 5" xfId="6444"/>
    <cellStyle name="Обычный 2 8 2 4 4 6" xfId="6445"/>
    <cellStyle name="Обычный 2 8 2 4 4 7" xfId="6446"/>
    <cellStyle name="Обычный 2 8 2 4 5" xfId="6447"/>
    <cellStyle name="Обычный 2 8 2 4 5 2" xfId="6448"/>
    <cellStyle name="Обычный 2 8 2 4 5 3" xfId="6449"/>
    <cellStyle name="Обычный 2 8 2 4 6" xfId="6450"/>
    <cellStyle name="Обычный 2 8 2 4 6 2" xfId="6451"/>
    <cellStyle name="Обычный 2 8 2 4 6 3" xfId="6452"/>
    <cellStyle name="Обычный 2 8 2 4 7" xfId="6453"/>
    <cellStyle name="Обычный 2 8 2 4 7 2" xfId="6454"/>
    <cellStyle name="Обычный 2 8 2 4 7 3" xfId="6455"/>
    <cellStyle name="Обычный 2 8 2 4 8" xfId="6456"/>
    <cellStyle name="Обычный 2 8 2 4 9" xfId="6457"/>
    <cellStyle name="Обычный 2 8 2 5" xfId="6458"/>
    <cellStyle name="Обычный 2 8 2 5 2" xfId="6459"/>
    <cellStyle name="Обычный 2 8 2 5 2 2" xfId="6460"/>
    <cellStyle name="Обычный 2 8 2 5 2 2 2" xfId="6461"/>
    <cellStyle name="Обычный 2 8 2 5 2 2 3" xfId="6462"/>
    <cellStyle name="Обычный 2 8 2 5 2 2 4" xfId="6463"/>
    <cellStyle name="Обычный 2 8 2 5 2 3" xfId="6464"/>
    <cellStyle name="Обычный 2 8 2 5 2 3 2" xfId="6465"/>
    <cellStyle name="Обычный 2 8 2 5 2 3 3" xfId="6466"/>
    <cellStyle name="Обычный 2 8 2 5 2 4" xfId="6467"/>
    <cellStyle name="Обычный 2 8 2 5 2 4 2" xfId="6468"/>
    <cellStyle name="Обычный 2 8 2 5 2 4 3" xfId="6469"/>
    <cellStyle name="Обычный 2 8 2 5 2 5" xfId="6470"/>
    <cellStyle name="Обычный 2 8 2 5 2 6" xfId="6471"/>
    <cellStyle name="Обычный 2 8 2 5 2 7" xfId="6472"/>
    <cellStyle name="Обычный 2 8 2 5 3" xfId="6473"/>
    <cellStyle name="Обычный 2 8 2 5 3 2" xfId="6474"/>
    <cellStyle name="Обычный 2 8 2 5 3 3" xfId="6475"/>
    <cellStyle name="Обычный 2 8 2 5 3 4" xfId="6476"/>
    <cellStyle name="Обычный 2 8 2 5 4" xfId="6477"/>
    <cellStyle name="Обычный 2 8 2 5 4 2" xfId="6478"/>
    <cellStyle name="Обычный 2 8 2 5 4 3" xfId="6479"/>
    <cellStyle name="Обычный 2 8 2 5 5" xfId="6480"/>
    <cellStyle name="Обычный 2 8 2 5 5 2" xfId="6481"/>
    <cellStyle name="Обычный 2 8 2 5 5 3" xfId="6482"/>
    <cellStyle name="Обычный 2 8 2 5 6" xfId="6483"/>
    <cellStyle name="Обычный 2 8 2 5 7" xfId="6484"/>
    <cellStyle name="Обычный 2 8 2 5 8" xfId="6485"/>
    <cellStyle name="Обычный 2 8 2 6" xfId="6486"/>
    <cellStyle name="Обычный 2 8 2 6 2" xfId="6487"/>
    <cellStyle name="Обычный 2 8 2 6 2 2" xfId="6488"/>
    <cellStyle name="Обычный 2 8 2 6 2 3" xfId="6489"/>
    <cellStyle name="Обычный 2 8 2 6 2 4" xfId="6490"/>
    <cellStyle name="Обычный 2 8 2 6 3" xfId="6491"/>
    <cellStyle name="Обычный 2 8 2 6 3 2" xfId="6492"/>
    <cellStyle name="Обычный 2 8 2 6 3 3" xfId="6493"/>
    <cellStyle name="Обычный 2 8 2 6 4" xfId="6494"/>
    <cellStyle name="Обычный 2 8 2 6 4 2" xfId="6495"/>
    <cellStyle name="Обычный 2 8 2 6 4 3" xfId="6496"/>
    <cellStyle name="Обычный 2 8 2 6 5" xfId="6497"/>
    <cellStyle name="Обычный 2 8 2 6 6" xfId="6498"/>
    <cellStyle name="Обычный 2 8 2 6 7" xfId="6499"/>
    <cellStyle name="Обычный 2 8 2 7" xfId="6500"/>
    <cellStyle name="Обычный 2 8 2 7 2" xfId="6501"/>
    <cellStyle name="Обычный 2 8 2 7 2 2" xfId="6502"/>
    <cellStyle name="Обычный 2 8 2 7 2 3" xfId="6503"/>
    <cellStyle name="Обычный 2 8 2 7 3" xfId="6504"/>
    <cellStyle name="Обычный 2 8 2 7 3 2" xfId="6505"/>
    <cellStyle name="Обычный 2 8 2 7 3 3" xfId="6506"/>
    <cellStyle name="Обычный 2 8 2 7 4" xfId="6507"/>
    <cellStyle name="Обычный 2 8 2 7 4 2" xfId="6508"/>
    <cellStyle name="Обычный 2 8 2 7 4 3" xfId="6509"/>
    <cellStyle name="Обычный 2 8 2 7 5" xfId="6510"/>
    <cellStyle name="Обычный 2 8 2 7 6" xfId="6511"/>
    <cellStyle name="Обычный 2 8 2 7 7" xfId="6512"/>
    <cellStyle name="Обычный 2 8 2 8" xfId="6513"/>
    <cellStyle name="Обычный 2 8 2 8 2" xfId="6514"/>
    <cellStyle name="Обычный 2 8 2 8 3" xfId="6515"/>
    <cellStyle name="Обычный 2 8 2 9" xfId="6516"/>
    <cellStyle name="Обычный 2 8 2 9 2" xfId="6517"/>
    <cellStyle name="Обычный 2 8 2 9 3" xfId="6518"/>
    <cellStyle name="Обычный 2 8 3" xfId="6519"/>
    <cellStyle name="Обычный 2 8 3 10" xfId="6520"/>
    <cellStyle name="Обычный 2 8 3 2" xfId="6521"/>
    <cellStyle name="Обычный 2 8 3 2 2" xfId="6522"/>
    <cellStyle name="Обычный 2 8 3 2 2 2" xfId="6523"/>
    <cellStyle name="Обычный 2 8 3 2 2 2 2" xfId="6524"/>
    <cellStyle name="Обычный 2 8 3 2 2 2 3" xfId="6525"/>
    <cellStyle name="Обычный 2 8 3 2 2 2 4" xfId="6526"/>
    <cellStyle name="Обычный 2 8 3 2 2 3" xfId="6527"/>
    <cellStyle name="Обычный 2 8 3 2 2 3 2" xfId="6528"/>
    <cellStyle name="Обычный 2 8 3 2 2 3 3" xfId="6529"/>
    <cellStyle name="Обычный 2 8 3 2 2 4" xfId="6530"/>
    <cellStyle name="Обычный 2 8 3 2 2 4 2" xfId="6531"/>
    <cellStyle name="Обычный 2 8 3 2 2 4 3" xfId="6532"/>
    <cellStyle name="Обычный 2 8 3 2 2 5" xfId="6533"/>
    <cellStyle name="Обычный 2 8 3 2 2 6" xfId="6534"/>
    <cellStyle name="Обычный 2 8 3 2 2 7" xfId="6535"/>
    <cellStyle name="Обычный 2 8 3 2 3" xfId="6536"/>
    <cellStyle name="Обычный 2 8 3 2 3 2" xfId="6537"/>
    <cellStyle name="Обычный 2 8 3 2 3 3" xfId="6538"/>
    <cellStyle name="Обычный 2 8 3 2 3 4" xfId="6539"/>
    <cellStyle name="Обычный 2 8 3 2 4" xfId="6540"/>
    <cellStyle name="Обычный 2 8 3 2 4 2" xfId="6541"/>
    <cellStyle name="Обычный 2 8 3 2 4 3" xfId="6542"/>
    <cellStyle name="Обычный 2 8 3 2 5" xfId="6543"/>
    <cellStyle name="Обычный 2 8 3 2 5 2" xfId="6544"/>
    <cellStyle name="Обычный 2 8 3 2 5 3" xfId="6545"/>
    <cellStyle name="Обычный 2 8 3 2 6" xfId="6546"/>
    <cellStyle name="Обычный 2 8 3 2 7" xfId="6547"/>
    <cellStyle name="Обычный 2 8 3 2 8" xfId="6548"/>
    <cellStyle name="Обычный 2 8 3 3" xfId="6549"/>
    <cellStyle name="Обычный 2 8 3 3 2" xfId="6550"/>
    <cellStyle name="Обычный 2 8 3 3 2 2" xfId="6551"/>
    <cellStyle name="Обычный 2 8 3 3 2 3" xfId="6552"/>
    <cellStyle name="Обычный 2 8 3 3 2 4" xfId="6553"/>
    <cellStyle name="Обычный 2 8 3 3 3" xfId="6554"/>
    <cellStyle name="Обычный 2 8 3 3 3 2" xfId="6555"/>
    <cellStyle name="Обычный 2 8 3 3 3 3" xfId="6556"/>
    <cellStyle name="Обычный 2 8 3 3 4" xfId="6557"/>
    <cellStyle name="Обычный 2 8 3 3 4 2" xfId="6558"/>
    <cellStyle name="Обычный 2 8 3 3 4 3" xfId="6559"/>
    <cellStyle name="Обычный 2 8 3 3 5" xfId="6560"/>
    <cellStyle name="Обычный 2 8 3 3 6" xfId="6561"/>
    <cellStyle name="Обычный 2 8 3 3 7" xfId="6562"/>
    <cellStyle name="Обычный 2 8 3 4" xfId="6563"/>
    <cellStyle name="Обычный 2 8 3 4 2" xfId="6564"/>
    <cellStyle name="Обычный 2 8 3 4 2 2" xfId="6565"/>
    <cellStyle name="Обычный 2 8 3 4 2 3" xfId="6566"/>
    <cellStyle name="Обычный 2 8 3 4 3" xfId="6567"/>
    <cellStyle name="Обычный 2 8 3 4 3 2" xfId="6568"/>
    <cellStyle name="Обычный 2 8 3 4 3 3" xfId="6569"/>
    <cellStyle name="Обычный 2 8 3 4 4" xfId="6570"/>
    <cellStyle name="Обычный 2 8 3 4 4 2" xfId="6571"/>
    <cellStyle name="Обычный 2 8 3 4 4 3" xfId="6572"/>
    <cellStyle name="Обычный 2 8 3 4 5" xfId="6573"/>
    <cellStyle name="Обычный 2 8 3 4 6" xfId="6574"/>
    <cellStyle name="Обычный 2 8 3 4 7" xfId="6575"/>
    <cellStyle name="Обычный 2 8 3 5" xfId="6576"/>
    <cellStyle name="Обычный 2 8 3 5 2" xfId="6577"/>
    <cellStyle name="Обычный 2 8 3 5 3" xfId="6578"/>
    <cellStyle name="Обычный 2 8 3 6" xfId="6579"/>
    <cellStyle name="Обычный 2 8 3 6 2" xfId="6580"/>
    <cellStyle name="Обычный 2 8 3 6 3" xfId="6581"/>
    <cellStyle name="Обычный 2 8 3 7" xfId="6582"/>
    <cellStyle name="Обычный 2 8 3 7 2" xfId="6583"/>
    <cellStyle name="Обычный 2 8 3 7 3" xfId="6584"/>
    <cellStyle name="Обычный 2 8 3 8" xfId="6585"/>
    <cellStyle name="Обычный 2 8 3 9" xfId="6586"/>
    <cellStyle name="Обычный 2 8 4" xfId="6587"/>
    <cellStyle name="Обычный 2 8 4 10" xfId="6588"/>
    <cellStyle name="Обычный 2 8 4 2" xfId="6589"/>
    <cellStyle name="Обычный 2 8 4 2 2" xfId="6590"/>
    <cellStyle name="Обычный 2 8 4 2 2 2" xfId="6591"/>
    <cellStyle name="Обычный 2 8 4 2 2 2 2" xfId="6592"/>
    <cellStyle name="Обычный 2 8 4 2 2 2 3" xfId="6593"/>
    <cellStyle name="Обычный 2 8 4 2 2 2 4" xfId="6594"/>
    <cellStyle name="Обычный 2 8 4 2 2 3" xfId="6595"/>
    <cellStyle name="Обычный 2 8 4 2 2 3 2" xfId="6596"/>
    <cellStyle name="Обычный 2 8 4 2 2 3 3" xfId="6597"/>
    <cellStyle name="Обычный 2 8 4 2 2 4" xfId="6598"/>
    <cellStyle name="Обычный 2 8 4 2 2 4 2" xfId="6599"/>
    <cellStyle name="Обычный 2 8 4 2 2 4 3" xfId="6600"/>
    <cellStyle name="Обычный 2 8 4 2 2 5" xfId="6601"/>
    <cellStyle name="Обычный 2 8 4 2 2 6" xfId="6602"/>
    <cellStyle name="Обычный 2 8 4 2 2 7" xfId="6603"/>
    <cellStyle name="Обычный 2 8 4 2 3" xfId="6604"/>
    <cellStyle name="Обычный 2 8 4 2 3 2" xfId="6605"/>
    <cellStyle name="Обычный 2 8 4 2 3 3" xfId="6606"/>
    <cellStyle name="Обычный 2 8 4 2 3 4" xfId="6607"/>
    <cellStyle name="Обычный 2 8 4 2 4" xfId="6608"/>
    <cellStyle name="Обычный 2 8 4 2 4 2" xfId="6609"/>
    <cellStyle name="Обычный 2 8 4 2 4 3" xfId="6610"/>
    <cellStyle name="Обычный 2 8 4 2 5" xfId="6611"/>
    <cellStyle name="Обычный 2 8 4 2 5 2" xfId="6612"/>
    <cellStyle name="Обычный 2 8 4 2 5 3" xfId="6613"/>
    <cellStyle name="Обычный 2 8 4 2 6" xfId="6614"/>
    <cellStyle name="Обычный 2 8 4 2 7" xfId="6615"/>
    <cellStyle name="Обычный 2 8 4 2 8" xfId="6616"/>
    <cellStyle name="Обычный 2 8 4 3" xfId="6617"/>
    <cellStyle name="Обычный 2 8 4 3 2" xfId="6618"/>
    <cellStyle name="Обычный 2 8 4 3 2 2" xfId="6619"/>
    <cellStyle name="Обычный 2 8 4 3 2 3" xfId="6620"/>
    <cellStyle name="Обычный 2 8 4 3 2 4" xfId="6621"/>
    <cellStyle name="Обычный 2 8 4 3 3" xfId="6622"/>
    <cellStyle name="Обычный 2 8 4 3 3 2" xfId="6623"/>
    <cellStyle name="Обычный 2 8 4 3 3 3" xfId="6624"/>
    <cellStyle name="Обычный 2 8 4 3 4" xfId="6625"/>
    <cellStyle name="Обычный 2 8 4 3 4 2" xfId="6626"/>
    <cellStyle name="Обычный 2 8 4 3 4 3" xfId="6627"/>
    <cellStyle name="Обычный 2 8 4 3 5" xfId="6628"/>
    <cellStyle name="Обычный 2 8 4 3 6" xfId="6629"/>
    <cellStyle name="Обычный 2 8 4 3 7" xfId="6630"/>
    <cellStyle name="Обычный 2 8 4 4" xfId="6631"/>
    <cellStyle name="Обычный 2 8 4 4 2" xfId="6632"/>
    <cellStyle name="Обычный 2 8 4 4 2 2" xfId="6633"/>
    <cellStyle name="Обычный 2 8 4 4 2 3" xfId="6634"/>
    <cellStyle name="Обычный 2 8 4 4 3" xfId="6635"/>
    <cellStyle name="Обычный 2 8 4 4 3 2" xfId="6636"/>
    <cellStyle name="Обычный 2 8 4 4 3 3" xfId="6637"/>
    <cellStyle name="Обычный 2 8 4 4 4" xfId="6638"/>
    <cellStyle name="Обычный 2 8 4 4 4 2" xfId="6639"/>
    <cellStyle name="Обычный 2 8 4 4 4 3" xfId="6640"/>
    <cellStyle name="Обычный 2 8 4 4 5" xfId="6641"/>
    <cellStyle name="Обычный 2 8 4 4 6" xfId="6642"/>
    <cellStyle name="Обычный 2 8 4 4 7" xfId="6643"/>
    <cellStyle name="Обычный 2 8 4 5" xfId="6644"/>
    <cellStyle name="Обычный 2 8 4 5 2" xfId="6645"/>
    <cellStyle name="Обычный 2 8 4 5 3" xfId="6646"/>
    <cellStyle name="Обычный 2 8 4 6" xfId="6647"/>
    <cellStyle name="Обычный 2 8 4 6 2" xfId="6648"/>
    <cellStyle name="Обычный 2 8 4 6 3" xfId="6649"/>
    <cellStyle name="Обычный 2 8 4 7" xfId="6650"/>
    <cellStyle name="Обычный 2 8 4 7 2" xfId="6651"/>
    <cellStyle name="Обычный 2 8 4 7 3" xfId="6652"/>
    <cellStyle name="Обычный 2 8 4 8" xfId="6653"/>
    <cellStyle name="Обычный 2 8 4 9" xfId="6654"/>
    <cellStyle name="Обычный 2 8 5" xfId="6655"/>
    <cellStyle name="Обычный 2 8 5 10" xfId="6656"/>
    <cellStyle name="Обычный 2 8 5 2" xfId="6657"/>
    <cellStyle name="Обычный 2 8 5 2 2" xfId="6658"/>
    <cellStyle name="Обычный 2 8 5 2 2 2" xfId="6659"/>
    <cellStyle name="Обычный 2 8 5 2 2 2 2" xfId="6660"/>
    <cellStyle name="Обычный 2 8 5 2 2 2 3" xfId="6661"/>
    <cellStyle name="Обычный 2 8 5 2 2 2 4" xfId="6662"/>
    <cellStyle name="Обычный 2 8 5 2 2 3" xfId="6663"/>
    <cellStyle name="Обычный 2 8 5 2 2 3 2" xfId="6664"/>
    <cellStyle name="Обычный 2 8 5 2 2 3 3" xfId="6665"/>
    <cellStyle name="Обычный 2 8 5 2 2 4" xfId="6666"/>
    <cellStyle name="Обычный 2 8 5 2 2 4 2" xfId="6667"/>
    <cellStyle name="Обычный 2 8 5 2 2 4 3" xfId="6668"/>
    <cellStyle name="Обычный 2 8 5 2 2 5" xfId="6669"/>
    <cellStyle name="Обычный 2 8 5 2 2 6" xfId="6670"/>
    <cellStyle name="Обычный 2 8 5 2 2 7" xfId="6671"/>
    <cellStyle name="Обычный 2 8 5 2 3" xfId="6672"/>
    <cellStyle name="Обычный 2 8 5 2 3 2" xfId="6673"/>
    <cellStyle name="Обычный 2 8 5 2 3 3" xfId="6674"/>
    <cellStyle name="Обычный 2 8 5 2 3 4" xfId="6675"/>
    <cellStyle name="Обычный 2 8 5 2 4" xfId="6676"/>
    <cellStyle name="Обычный 2 8 5 2 4 2" xfId="6677"/>
    <cellStyle name="Обычный 2 8 5 2 4 3" xfId="6678"/>
    <cellStyle name="Обычный 2 8 5 2 5" xfId="6679"/>
    <cellStyle name="Обычный 2 8 5 2 5 2" xfId="6680"/>
    <cellStyle name="Обычный 2 8 5 2 5 3" xfId="6681"/>
    <cellStyle name="Обычный 2 8 5 2 6" xfId="6682"/>
    <cellStyle name="Обычный 2 8 5 2 7" xfId="6683"/>
    <cellStyle name="Обычный 2 8 5 2 8" xfId="6684"/>
    <cellStyle name="Обычный 2 8 5 3" xfId="6685"/>
    <cellStyle name="Обычный 2 8 5 3 2" xfId="6686"/>
    <cellStyle name="Обычный 2 8 5 3 2 2" xfId="6687"/>
    <cellStyle name="Обычный 2 8 5 3 2 3" xfId="6688"/>
    <cellStyle name="Обычный 2 8 5 3 2 4" xfId="6689"/>
    <cellStyle name="Обычный 2 8 5 3 3" xfId="6690"/>
    <cellStyle name="Обычный 2 8 5 3 3 2" xfId="6691"/>
    <cellStyle name="Обычный 2 8 5 3 3 3" xfId="6692"/>
    <cellStyle name="Обычный 2 8 5 3 4" xfId="6693"/>
    <cellStyle name="Обычный 2 8 5 3 4 2" xfId="6694"/>
    <cellStyle name="Обычный 2 8 5 3 4 3" xfId="6695"/>
    <cellStyle name="Обычный 2 8 5 3 5" xfId="6696"/>
    <cellStyle name="Обычный 2 8 5 3 6" xfId="6697"/>
    <cellStyle name="Обычный 2 8 5 3 7" xfId="6698"/>
    <cellStyle name="Обычный 2 8 5 4" xfId="6699"/>
    <cellStyle name="Обычный 2 8 5 4 2" xfId="6700"/>
    <cellStyle name="Обычный 2 8 5 4 2 2" xfId="6701"/>
    <cellStyle name="Обычный 2 8 5 4 2 3" xfId="6702"/>
    <cellStyle name="Обычный 2 8 5 4 3" xfId="6703"/>
    <cellStyle name="Обычный 2 8 5 4 3 2" xfId="6704"/>
    <cellStyle name="Обычный 2 8 5 4 3 3" xfId="6705"/>
    <cellStyle name="Обычный 2 8 5 4 4" xfId="6706"/>
    <cellStyle name="Обычный 2 8 5 4 4 2" xfId="6707"/>
    <cellStyle name="Обычный 2 8 5 4 4 3" xfId="6708"/>
    <cellStyle name="Обычный 2 8 5 4 5" xfId="6709"/>
    <cellStyle name="Обычный 2 8 5 4 6" xfId="6710"/>
    <cellStyle name="Обычный 2 8 5 4 7" xfId="6711"/>
    <cellStyle name="Обычный 2 8 5 5" xfId="6712"/>
    <cellStyle name="Обычный 2 8 5 5 2" xfId="6713"/>
    <cellStyle name="Обычный 2 8 5 5 3" xfId="6714"/>
    <cellStyle name="Обычный 2 8 5 6" xfId="6715"/>
    <cellStyle name="Обычный 2 8 5 6 2" xfId="6716"/>
    <cellStyle name="Обычный 2 8 5 6 3" xfId="6717"/>
    <cellStyle name="Обычный 2 8 5 7" xfId="6718"/>
    <cellStyle name="Обычный 2 8 5 7 2" xfId="6719"/>
    <cellStyle name="Обычный 2 8 5 7 3" xfId="6720"/>
    <cellStyle name="Обычный 2 8 5 8" xfId="6721"/>
    <cellStyle name="Обычный 2 8 5 9" xfId="6722"/>
    <cellStyle name="Обычный 2 8 6" xfId="6723"/>
    <cellStyle name="Обычный 2 8 7" xfId="6724"/>
    <cellStyle name="Обычный 2 8 8" xfId="6725"/>
    <cellStyle name="Обычный 2 9" xfId="6726"/>
    <cellStyle name="Обычный 2 9 2" xfId="6727"/>
    <cellStyle name="Обычный 2 9 2 10" xfId="6728"/>
    <cellStyle name="Обычный 2 9 2 10 2" xfId="6729"/>
    <cellStyle name="Обычный 2 9 2 10 3" xfId="6730"/>
    <cellStyle name="Обычный 2 9 2 11" xfId="6731"/>
    <cellStyle name="Обычный 2 9 2 12" xfId="6732"/>
    <cellStyle name="Обычный 2 9 2 13" xfId="6733"/>
    <cellStyle name="Обычный 2 9 2 2" xfId="6734"/>
    <cellStyle name="Обычный 2 9 2 2 10" xfId="6735"/>
    <cellStyle name="Обычный 2 9 2 2 2" xfId="6736"/>
    <cellStyle name="Обычный 2 9 2 2 2 2" xfId="6737"/>
    <cellStyle name="Обычный 2 9 2 2 2 2 2" xfId="6738"/>
    <cellStyle name="Обычный 2 9 2 2 2 2 2 2" xfId="6739"/>
    <cellStyle name="Обычный 2 9 2 2 2 2 2 3" xfId="6740"/>
    <cellStyle name="Обычный 2 9 2 2 2 2 2 4" xfId="6741"/>
    <cellStyle name="Обычный 2 9 2 2 2 2 3" xfId="6742"/>
    <cellStyle name="Обычный 2 9 2 2 2 2 3 2" xfId="6743"/>
    <cellStyle name="Обычный 2 9 2 2 2 2 3 3" xfId="6744"/>
    <cellStyle name="Обычный 2 9 2 2 2 2 4" xfId="6745"/>
    <cellStyle name="Обычный 2 9 2 2 2 2 4 2" xfId="6746"/>
    <cellStyle name="Обычный 2 9 2 2 2 2 4 3" xfId="6747"/>
    <cellStyle name="Обычный 2 9 2 2 2 2 5" xfId="6748"/>
    <cellStyle name="Обычный 2 9 2 2 2 2 6" xfId="6749"/>
    <cellStyle name="Обычный 2 9 2 2 2 2 7" xfId="6750"/>
    <cellStyle name="Обычный 2 9 2 2 2 3" xfId="6751"/>
    <cellStyle name="Обычный 2 9 2 2 2 3 2" xfId="6752"/>
    <cellStyle name="Обычный 2 9 2 2 2 3 3" xfId="6753"/>
    <cellStyle name="Обычный 2 9 2 2 2 3 4" xfId="6754"/>
    <cellStyle name="Обычный 2 9 2 2 2 4" xfId="6755"/>
    <cellStyle name="Обычный 2 9 2 2 2 4 2" xfId="6756"/>
    <cellStyle name="Обычный 2 9 2 2 2 4 3" xfId="6757"/>
    <cellStyle name="Обычный 2 9 2 2 2 5" xfId="6758"/>
    <cellStyle name="Обычный 2 9 2 2 2 5 2" xfId="6759"/>
    <cellStyle name="Обычный 2 9 2 2 2 5 3" xfId="6760"/>
    <cellStyle name="Обычный 2 9 2 2 2 6" xfId="6761"/>
    <cellStyle name="Обычный 2 9 2 2 2 7" xfId="6762"/>
    <cellStyle name="Обычный 2 9 2 2 2 8" xfId="6763"/>
    <cellStyle name="Обычный 2 9 2 2 3" xfId="6764"/>
    <cellStyle name="Обычный 2 9 2 2 3 2" xfId="6765"/>
    <cellStyle name="Обычный 2 9 2 2 3 2 2" xfId="6766"/>
    <cellStyle name="Обычный 2 9 2 2 3 2 3" xfId="6767"/>
    <cellStyle name="Обычный 2 9 2 2 3 2 4" xfId="6768"/>
    <cellStyle name="Обычный 2 9 2 2 3 3" xfId="6769"/>
    <cellStyle name="Обычный 2 9 2 2 3 3 2" xfId="6770"/>
    <cellStyle name="Обычный 2 9 2 2 3 3 3" xfId="6771"/>
    <cellStyle name="Обычный 2 9 2 2 3 4" xfId="6772"/>
    <cellStyle name="Обычный 2 9 2 2 3 4 2" xfId="6773"/>
    <cellStyle name="Обычный 2 9 2 2 3 4 3" xfId="6774"/>
    <cellStyle name="Обычный 2 9 2 2 3 5" xfId="6775"/>
    <cellStyle name="Обычный 2 9 2 2 3 6" xfId="6776"/>
    <cellStyle name="Обычный 2 9 2 2 3 7" xfId="6777"/>
    <cellStyle name="Обычный 2 9 2 2 4" xfId="6778"/>
    <cellStyle name="Обычный 2 9 2 2 4 2" xfId="6779"/>
    <cellStyle name="Обычный 2 9 2 2 4 2 2" xfId="6780"/>
    <cellStyle name="Обычный 2 9 2 2 4 2 3" xfId="6781"/>
    <cellStyle name="Обычный 2 9 2 2 4 3" xfId="6782"/>
    <cellStyle name="Обычный 2 9 2 2 4 3 2" xfId="6783"/>
    <cellStyle name="Обычный 2 9 2 2 4 3 3" xfId="6784"/>
    <cellStyle name="Обычный 2 9 2 2 4 4" xfId="6785"/>
    <cellStyle name="Обычный 2 9 2 2 4 4 2" xfId="6786"/>
    <cellStyle name="Обычный 2 9 2 2 4 4 3" xfId="6787"/>
    <cellStyle name="Обычный 2 9 2 2 4 5" xfId="6788"/>
    <cellStyle name="Обычный 2 9 2 2 4 6" xfId="6789"/>
    <cellStyle name="Обычный 2 9 2 2 4 7" xfId="6790"/>
    <cellStyle name="Обычный 2 9 2 2 5" xfId="6791"/>
    <cellStyle name="Обычный 2 9 2 2 5 2" xfId="6792"/>
    <cellStyle name="Обычный 2 9 2 2 5 3" xfId="6793"/>
    <cellStyle name="Обычный 2 9 2 2 6" xfId="6794"/>
    <cellStyle name="Обычный 2 9 2 2 6 2" xfId="6795"/>
    <cellStyle name="Обычный 2 9 2 2 6 3" xfId="6796"/>
    <cellStyle name="Обычный 2 9 2 2 7" xfId="6797"/>
    <cellStyle name="Обычный 2 9 2 2 7 2" xfId="6798"/>
    <cellStyle name="Обычный 2 9 2 2 7 3" xfId="6799"/>
    <cellStyle name="Обычный 2 9 2 2 8" xfId="6800"/>
    <cellStyle name="Обычный 2 9 2 2 9" xfId="6801"/>
    <cellStyle name="Обычный 2 9 2 3" xfId="6802"/>
    <cellStyle name="Обычный 2 9 2 3 10" xfId="6803"/>
    <cellStyle name="Обычный 2 9 2 3 2" xfId="6804"/>
    <cellStyle name="Обычный 2 9 2 3 2 2" xfId="6805"/>
    <cellStyle name="Обычный 2 9 2 3 2 2 2" xfId="6806"/>
    <cellStyle name="Обычный 2 9 2 3 2 2 2 2" xfId="6807"/>
    <cellStyle name="Обычный 2 9 2 3 2 2 2 3" xfId="6808"/>
    <cellStyle name="Обычный 2 9 2 3 2 2 2 4" xfId="6809"/>
    <cellStyle name="Обычный 2 9 2 3 2 2 3" xfId="6810"/>
    <cellStyle name="Обычный 2 9 2 3 2 2 3 2" xfId="6811"/>
    <cellStyle name="Обычный 2 9 2 3 2 2 3 3" xfId="6812"/>
    <cellStyle name="Обычный 2 9 2 3 2 2 4" xfId="6813"/>
    <cellStyle name="Обычный 2 9 2 3 2 2 4 2" xfId="6814"/>
    <cellStyle name="Обычный 2 9 2 3 2 2 4 3" xfId="6815"/>
    <cellStyle name="Обычный 2 9 2 3 2 2 5" xfId="6816"/>
    <cellStyle name="Обычный 2 9 2 3 2 2 6" xfId="6817"/>
    <cellStyle name="Обычный 2 9 2 3 2 2 7" xfId="6818"/>
    <cellStyle name="Обычный 2 9 2 3 2 3" xfId="6819"/>
    <cellStyle name="Обычный 2 9 2 3 2 3 2" xfId="6820"/>
    <cellStyle name="Обычный 2 9 2 3 2 3 3" xfId="6821"/>
    <cellStyle name="Обычный 2 9 2 3 2 3 4" xfId="6822"/>
    <cellStyle name="Обычный 2 9 2 3 2 4" xfId="6823"/>
    <cellStyle name="Обычный 2 9 2 3 2 4 2" xfId="6824"/>
    <cellStyle name="Обычный 2 9 2 3 2 4 3" xfId="6825"/>
    <cellStyle name="Обычный 2 9 2 3 2 5" xfId="6826"/>
    <cellStyle name="Обычный 2 9 2 3 2 5 2" xfId="6827"/>
    <cellStyle name="Обычный 2 9 2 3 2 5 3" xfId="6828"/>
    <cellStyle name="Обычный 2 9 2 3 2 6" xfId="6829"/>
    <cellStyle name="Обычный 2 9 2 3 2 7" xfId="6830"/>
    <cellStyle name="Обычный 2 9 2 3 2 8" xfId="6831"/>
    <cellStyle name="Обычный 2 9 2 3 3" xfId="6832"/>
    <cellStyle name="Обычный 2 9 2 3 3 2" xfId="6833"/>
    <cellStyle name="Обычный 2 9 2 3 3 2 2" xfId="6834"/>
    <cellStyle name="Обычный 2 9 2 3 3 2 3" xfId="6835"/>
    <cellStyle name="Обычный 2 9 2 3 3 2 4" xfId="6836"/>
    <cellStyle name="Обычный 2 9 2 3 3 3" xfId="6837"/>
    <cellStyle name="Обычный 2 9 2 3 3 3 2" xfId="6838"/>
    <cellStyle name="Обычный 2 9 2 3 3 3 3" xfId="6839"/>
    <cellStyle name="Обычный 2 9 2 3 3 4" xfId="6840"/>
    <cellStyle name="Обычный 2 9 2 3 3 4 2" xfId="6841"/>
    <cellStyle name="Обычный 2 9 2 3 3 4 3" xfId="6842"/>
    <cellStyle name="Обычный 2 9 2 3 3 5" xfId="6843"/>
    <cellStyle name="Обычный 2 9 2 3 3 6" xfId="6844"/>
    <cellStyle name="Обычный 2 9 2 3 3 7" xfId="6845"/>
    <cellStyle name="Обычный 2 9 2 3 4" xfId="6846"/>
    <cellStyle name="Обычный 2 9 2 3 4 2" xfId="6847"/>
    <cellStyle name="Обычный 2 9 2 3 4 2 2" xfId="6848"/>
    <cellStyle name="Обычный 2 9 2 3 4 2 3" xfId="6849"/>
    <cellStyle name="Обычный 2 9 2 3 4 3" xfId="6850"/>
    <cellStyle name="Обычный 2 9 2 3 4 3 2" xfId="6851"/>
    <cellStyle name="Обычный 2 9 2 3 4 3 3" xfId="6852"/>
    <cellStyle name="Обычный 2 9 2 3 4 4" xfId="6853"/>
    <cellStyle name="Обычный 2 9 2 3 4 4 2" xfId="6854"/>
    <cellStyle name="Обычный 2 9 2 3 4 4 3" xfId="6855"/>
    <cellStyle name="Обычный 2 9 2 3 4 5" xfId="6856"/>
    <cellStyle name="Обычный 2 9 2 3 4 6" xfId="6857"/>
    <cellStyle name="Обычный 2 9 2 3 4 7" xfId="6858"/>
    <cellStyle name="Обычный 2 9 2 3 5" xfId="6859"/>
    <cellStyle name="Обычный 2 9 2 3 5 2" xfId="6860"/>
    <cellStyle name="Обычный 2 9 2 3 5 3" xfId="6861"/>
    <cellStyle name="Обычный 2 9 2 3 6" xfId="6862"/>
    <cellStyle name="Обычный 2 9 2 3 6 2" xfId="6863"/>
    <cellStyle name="Обычный 2 9 2 3 6 3" xfId="6864"/>
    <cellStyle name="Обычный 2 9 2 3 7" xfId="6865"/>
    <cellStyle name="Обычный 2 9 2 3 7 2" xfId="6866"/>
    <cellStyle name="Обычный 2 9 2 3 7 3" xfId="6867"/>
    <cellStyle name="Обычный 2 9 2 3 8" xfId="6868"/>
    <cellStyle name="Обычный 2 9 2 3 9" xfId="6869"/>
    <cellStyle name="Обычный 2 9 2 4" xfId="6870"/>
    <cellStyle name="Обычный 2 9 2 4 10" xfId="6871"/>
    <cellStyle name="Обычный 2 9 2 4 2" xfId="6872"/>
    <cellStyle name="Обычный 2 9 2 4 2 2" xfId="6873"/>
    <cellStyle name="Обычный 2 9 2 4 2 2 2" xfId="6874"/>
    <cellStyle name="Обычный 2 9 2 4 2 2 2 2" xfId="6875"/>
    <cellStyle name="Обычный 2 9 2 4 2 2 2 3" xfId="6876"/>
    <cellStyle name="Обычный 2 9 2 4 2 2 2 4" xfId="6877"/>
    <cellStyle name="Обычный 2 9 2 4 2 2 3" xfId="6878"/>
    <cellStyle name="Обычный 2 9 2 4 2 2 3 2" xfId="6879"/>
    <cellStyle name="Обычный 2 9 2 4 2 2 3 3" xfId="6880"/>
    <cellStyle name="Обычный 2 9 2 4 2 2 4" xfId="6881"/>
    <cellStyle name="Обычный 2 9 2 4 2 2 4 2" xfId="6882"/>
    <cellStyle name="Обычный 2 9 2 4 2 2 4 3" xfId="6883"/>
    <cellStyle name="Обычный 2 9 2 4 2 2 5" xfId="6884"/>
    <cellStyle name="Обычный 2 9 2 4 2 2 6" xfId="6885"/>
    <cellStyle name="Обычный 2 9 2 4 2 2 7" xfId="6886"/>
    <cellStyle name="Обычный 2 9 2 4 2 3" xfId="6887"/>
    <cellStyle name="Обычный 2 9 2 4 2 3 2" xfId="6888"/>
    <cellStyle name="Обычный 2 9 2 4 2 3 3" xfId="6889"/>
    <cellStyle name="Обычный 2 9 2 4 2 3 4" xfId="6890"/>
    <cellStyle name="Обычный 2 9 2 4 2 4" xfId="6891"/>
    <cellStyle name="Обычный 2 9 2 4 2 4 2" xfId="6892"/>
    <cellStyle name="Обычный 2 9 2 4 2 4 3" xfId="6893"/>
    <cellStyle name="Обычный 2 9 2 4 2 5" xfId="6894"/>
    <cellStyle name="Обычный 2 9 2 4 2 5 2" xfId="6895"/>
    <cellStyle name="Обычный 2 9 2 4 2 5 3" xfId="6896"/>
    <cellStyle name="Обычный 2 9 2 4 2 6" xfId="6897"/>
    <cellStyle name="Обычный 2 9 2 4 2 7" xfId="6898"/>
    <cellStyle name="Обычный 2 9 2 4 2 8" xfId="6899"/>
    <cellStyle name="Обычный 2 9 2 4 3" xfId="6900"/>
    <cellStyle name="Обычный 2 9 2 4 3 2" xfId="6901"/>
    <cellStyle name="Обычный 2 9 2 4 3 2 2" xfId="6902"/>
    <cellStyle name="Обычный 2 9 2 4 3 2 3" xfId="6903"/>
    <cellStyle name="Обычный 2 9 2 4 3 2 4" xfId="6904"/>
    <cellStyle name="Обычный 2 9 2 4 3 3" xfId="6905"/>
    <cellStyle name="Обычный 2 9 2 4 3 3 2" xfId="6906"/>
    <cellStyle name="Обычный 2 9 2 4 3 3 3" xfId="6907"/>
    <cellStyle name="Обычный 2 9 2 4 3 4" xfId="6908"/>
    <cellStyle name="Обычный 2 9 2 4 3 4 2" xfId="6909"/>
    <cellStyle name="Обычный 2 9 2 4 3 4 3" xfId="6910"/>
    <cellStyle name="Обычный 2 9 2 4 3 5" xfId="6911"/>
    <cellStyle name="Обычный 2 9 2 4 3 6" xfId="6912"/>
    <cellStyle name="Обычный 2 9 2 4 3 7" xfId="6913"/>
    <cellStyle name="Обычный 2 9 2 4 4" xfId="6914"/>
    <cellStyle name="Обычный 2 9 2 4 4 2" xfId="6915"/>
    <cellStyle name="Обычный 2 9 2 4 4 2 2" xfId="6916"/>
    <cellStyle name="Обычный 2 9 2 4 4 2 3" xfId="6917"/>
    <cellStyle name="Обычный 2 9 2 4 4 3" xfId="6918"/>
    <cellStyle name="Обычный 2 9 2 4 4 3 2" xfId="6919"/>
    <cellStyle name="Обычный 2 9 2 4 4 3 3" xfId="6920"/>
    <cellStyle name="Обычный 2 9 2 4 4 4" xfId="6921"/>
    <cellStyle name="Обычный 2 9 2 4 4 4 2" xfId="6922"/>
    <cellStyle name="Обычный 2 9 2 4 4 4 3" xfId="6923"/>
    <cellStyle name="Обычный 2 9 2 4 4 5" xfId="6924"/>
    <cellStyle name="Обычный 2 9 2 4 4 6" xfId="6925"/>
    <cellStyle name="Обычный 2 9 2 4 4 7" xfId="6926"/>
    <cellStyle name="Обычный 2 9 2 4 5" xfId="6927"/>
    <cellStyle name="Обычный 2 9 2 4 5 2" xfId="6928"/>
    <cellStyle name="Обычный 2 9 2 4 5 3" xfId="6929"/>
    <cellStyle name="Обычный 2 9 2 4 6" xfId="6930"/>
    <cellStyle name="Обычный 2 9 2 4 6 2" xfId="6931"/>
    <cellStyle name="Обычный 2 9 2 4 6 3" xfId="6932"/>
    <cellStyle name="Обычный 2 9 2 4 7" xfId="6933"/>
    <cellStyle name="Обычный 2 9 2 4 7 2" xfId="6934"/>
    <cellStyle name="Обычный 2 9 2 4 7 3" xfId="6935"/>
    <cellStyle name="Обычный 2 9 2 4 8" xfId="6936"/>
    <cellStyle name="Обычный 2 9 2 4 9" xfId="6937"/>
    <cellStyle name="Обычный 2 9 2 5" xfId="6938"/>
    <cellStyle name="Обычный 2 9 2 5 2" xfId="6939"/>
    <cellStyle name="Обычный 2 9 2 5 2 2" xfId="6940"/>
    <cellStyle name="Обычный 2 9 2 5 2 2 2" xfId="6941"/>
    <cellStyle name="Обычный 2 9 2 5 2 2 3" xfId="6942"/>
    <cellStyle name="Обычный 2 9 2 5 2 2 4" xfId="6943"/>
    <cellStyle name="Обычный 2 9 2 5 2 3" xfId="6944"/>
    <cellStyle name="Обычный 2 9 2 5 2 3 2" xfId="6945"/>
    <cellStyle name="Обычный 2 9 2 5 2 3 3" xfId="6946"/>
    <cellStyle name="Обычный 2 9 2 5 2 4" xfId="6947"/>
    <cellStyle name="Обычный 2 9 2 5 2 4 2" xfId="6948"/>
    <cellStyle name="Обычный 2 9 2 5 2 4 3" xfId="6949"/>
    <cellStyle name="Обычный 2 9 2 5 2 5" xfId="6950"/>
    <cellStyle name="Обычный 2 9 2 5 2 6" xfId="6951"/>
    <cellStyle name="Обычный 2 9 2 5 2 7" xfId="6952"/>
    <cellStyle name="Обычный 2 9 2 5 3" xfId="6953"/>
    <cellStyle name="Обычный 2 9 2 5 3 2" xfId="6954"/>
    <cellStyle name="Обычный 2 9 2 5 3 3" xfId="6955"/>
    <cellStyle name="Обычный 2 9 2 5 3 4" xfId="6956"/>
    <cellStyle name="Обычный 2 9 2 5 4" xfId="6957"/>
    <cellStyle name="Обычный 2 9 2 5 4 2" xfId="6958"/>
    <cellStyle name="Обычный 2 9 2 5 4 3" xfId="6959"/>
    <cellStyle name="Обычный 2 9 2 5 5" xfId="6960"/>
    <cellStyle name="Обычный 2 9 2 5 5 2" xfId="6961"/>
    <cellStyle name="Обычный 2 9 2 5 5 3" xfId="6962"/>
    <cellStyle name="Обычный 2 9 2 5 6" xfId="6963"/>
    <cellStyle name="Обычный 2 9 2 5 7" xfId="6964"/>
    <cellStyle name="Обычный 2 9 2 5 8" xfId="6965"/>
    <cellStyle name="Обычный 2 9 2 6" xfId="6966"/>
    <cellStyle name="Обычный 2 9 2 6 2" xfId="6967"/>
    <cellStyle name="Обычный 2 9 2 6 2 2" xfId="6968"/>
    <cellStyle name="Обычный 2 9 2 6 2 3" xfId="6969"/>
    <cellStyle name="Обычный 2 9 2 6 2 4" xfId="6970"/>
    <cellStyle name="Обычный 2 9 2 6 3" xfId="6971"/>
    <cellStyle name="Обычный 2 9 2 6 3 2" xfId="6972"/>
    <cellStyle name="Обычный 2 9 2 6 3 3" xfId="6973"/>
    <cellStyle name="Обычный 2 9 2 6 4" xfId="6974"/>
    <cellStyle name="Обычный 2 9 2 6 4 2" xfId="6975"/>
    <cellStyle name="Обычный 2 9 2 6 4 3" xfId="6976"/>
    <cellStyle name="Обычный 2 9 2 6 5" xfId="6977"/>
    <cellStyle name="Обычный 2 9 2 6 6" xfId="6978"/>
    <cellStyle name="Обычный 2 9 2 6 7" xfId="6979"/>
    <cellStyle name="Обычный 2 9 2 7" xfId="6980"/>
    <cellStyle name="Обычный 2 9 2 7 2" xfId="6981"/>
    <cellStyle name="Обычный 2 9 2 7 2 2" xfId="6982"/>
    <cellStyle name="Обычный 2 9 2 7 2 3" xfId="6983"/>
    <cellStyle name="Обычный 2 9 2 7 3" xfId="6984"/>
    <cellStyle name="Обычный 2 9 2 7 3 2" xfId="6985"/>
    <cellStyle name="Обычный 2 9 2 7 3 3" xfId="6986"/>
    <cellStyle name="Обычный 2 9 2 7 4" xfId="6987"/>
    <cellStyle name="Обычный 2 9 2 7 4 2" xfId="6988"/>
    <cellStyle name="Обычный 2 9 2 7 4 3" xfId="6989"/>
    <cellStyle name="Обычный 2 9 2 7 5" xfId="6990"/>
    <cellStyle name="Обычный 2 9 2 7 6" xfId="6991"/>
    <cellStyle name="Обычный 2 9 2 7 7" xfId="6992"/>
    <cellStyle name="Обычный 2 9 2 8" xfId="6993"/>
    <cellStyle name="Обычный 2 9 2 8 2" xfId="6994"/>
    <cellStyle name="Обычный 2 9 2 8 3" xfId="6995"/>
    <cellStyle name="Обычный 2 9 2 9" xfId="6996"/>
    <cellStyle name="Обычный 2 9 2 9 2" xfId="6997"/>
    <cellStyle name="Обычный 2 9 2 9 3" xfId="6998"/>
    <cellStyle name="Обычный 2 9 3" xfId="6999"/>
    <cellStyle name="Обычный 2 9 3 10" xfId="7000"/>
    <cellStyle name="Обычный 2 9 3 2" xfId="7001"/>
    <cellStyle name="Обычный 2 9 3 2 2" xfId="7002"/>
    <cellStyle name="Обычный 2 9 3 2 2 2" xfId="7003"/>
    <cellStyle name="Обычный 2 9 3 2 2 2 2" xfId="7004"/>
    <cellStyle name="Обычный 2 9 3 2 2 2 3" xfId="7005"/>
    <cellStyle name="Обычный 2 9 3 2 2 2 4" xfId="7006"/>
    <cellStyle name="Обычный 2 9 3 2 2 3" xfId="7007"/>
    <cellStyle name="Обычный 2 9 3 2 2 3 2" xfId="7008"/>
    <cellStyle name="Обычный 2 9 3 2 2 3 3" xfId="7009"/>
    <cellStyle name="Обычный 2 9 3 2 2 4" xfId="7010"/>
    <cellStyle name="Обычный 2 9 3 2 2 4 2" xfId="7011"/>
    <cellStyle name="Обычный 2 9 3 2 2 4 3" xfId="7012"/>
    <cellStyle name="Обычный 2 9 3 2 2 5" xfId="7013"/>
    <cellStyle name="Обычный 2 9 3 2 2 6" xfId="7014"/>
    <cellStyle name="Обычный 2 9 3 2 2 7" xfId="7015"/>
    <cellStyle name="Обычный 2 9 3 2 3" xfId="7016"/>
    <cellStyle name="Обычный 2 9 3 2 3 2" xfId="7017"/>
    <cellStyle name="Обычный 2 9 3 2 3 3" xfId="7018"/>
    <cellStyle name="Обычный 2 9 3 2 3 4" xfId="7019"/>
    <cellStyle name="Обычный 2 9 3 2 4" xfId="7020"/>
    <cellStyle name="Обычный 2 9 3 2 4 2" xfId="7021"/>
    <cellStyle name="Обычный 2 9 3 2 4 3" xfId="7022"/>
    <cellStyle name="Обычный 2 9 3 2 5" xfId="7023"/>
    <cellStyle name="Обычный 2 9 3 2 5 2" xfId="7024"/>
    <cellStyle name="Обычный 2 9 3 2 5 3" xfId="7025"/>
    <cellStyle name="Обычный 2 9 3 2 6" xfId="7026"/>
    <cellStyle name="Обычный 2 9 3 2 7" xfId="7027"/>
    <cellStyle name="Обычный 2 9 3 2 8" xfId="7028"/>
    <cellStyle name="Обычный 2 9 3 3" xfId="7029"/>
    <cellStyle name="Обычный 2 9 3 3 2" xfId="7030"/>
    <cellStyle name="Обычный 2 9 3 3 2 2" xfId="7031"/>
    <cellStyle name="Обычный 2 9 3 3 2 3" xfId="7032"/>
    <cellStyle name="Обычный 2 9 3 3 2 4" xfId="7033"/>
    <cellStyle name="Обычный 2 9 3 3 3" xfId="7034"/>
    <cellStyle name="Обычный 2 9 3 3 3 2" xfId="7035"/>
    <cellStyle name="Обычный 2 9 3 3 3 3" xfId="7036"/>
    <cellStyle name="Обычный 2 9 3 3 4" xfId="7037"/>
    <cellStyle name="Обычный 2 9 3 3 4 2" xfId="7038"/>
    <cellStyle name="Обычный 2 9 3 3 4 3" xfId="7039"/>
    <cellStyle name="Обычный 2 9 3 3 5" xfId="7040"/>
    <cellStyle name="Обычный 2 9 3 3 6" xfId="7041"/>
    <cellStyle name="Обычный 2 9 3 3 7" xfId="7042"/>
    <cellStyle name="Обычный 2 9 3 4" xfId="7043"/>
    <cellStyle name="Обычный 2 9 3 4 2" xfId="7044"/>
    <cellStyle name="Обычный 2 9 3 4 2 2" xfId="7045"/>
    <cellStyle name="Обычный 2 9 3 4 2 3" xfId="7046"/>
    <cellStyle name="Обычный 2 9 3 4 3" xfId="7047"/>
    <cellStyle name="Обычный 2 9 3 4 3 2" xfId="7048"/>
    <cellStyle name="Обычный 2 9 3 4 3 3" xfId="7049"/>
    <cellStyle name="Обычный 2 9 3 4 4" xfId="7050"/>
    <cellStyle name="Обычный 2 9 3 4 4 2" xfId="7051"/>
    <cellStyle name="Обычный 2 9 3 4 4 3" xfId="7052"/>
    <cellStyle name="Обычный 2 9 3 4 5" xfId="7053"/>
    <cellStyle name="Обычный 2 9 3 4 6" xfId="7054"/>
    <cellStyle name="Обычный 2 9 3 4 7" xfId="7055"/>
    <cellStyle name="Обычный 2 9 3 5" xfId="7056"/>
    <cellStyle name="Обычный 2 9 3 5 2" xfId="7057"/>
    <cellStyle name="Обычный 2 9 3 5 3" xfId="7058"/>
    <cellStyle name="Обычный 2 9 3 6" xfId="7059"/>
    <cellStyle name="Обычный 2 9 3 6 2" xfId="7060"/>
    <cellStyle name="Обычный 2 9 3 6 3" xfId="7061"/>
    <cellStyle name="Обычный 2 9 3 7" xfId="7062"/>
    <cellStyle name="Обычный 2 9 3 7 2" xfId="7063"/>
    <cellStyle name="Обычный 2 9 3 7 3" xfId="7064"/>
    <cellStyle name="Обычный 2 9 3 8" xfId="7065"/>
    <cellStyle name="Обычный 2 9 3 9" xfId="7066"/>
    <cellStyle name="Обычный 2 9 4" xfId="7067"/>
    <cellStyle name="Обычный 2 9 4 10" xfId="7068"/>
    <cellStyle name="Обычный 2 9 4 2" xfId="7069"/>
    <cellStyle name="Обычный 2 9 4 2 2" xfId="7070"/>
    <cellStyle name="Обычный 2 9 4 2 2 2" xfId="7071"/>
    <cellStyle name="Обычный 2 9 4 2 2 2 2" xfId="7072"/>
    <cellStyle name="Обычный 2 9 4 2 2 2 3" xfId="7073"/>
    <cellStyle name="Обычный 2 9 4 2 2 2 4" xfId="7074"/>
    <cellStyle name="Обычный 2 9 4 2 2 3" xfId="7075"/>
    <cellStyle name="Обычный 2 9 4 2 2 3 2" xfId="7076"/>
    <cellStyle name="Обычный 2 9 4 2 2 3 3" xfId="7077"/>
    <cellStyle name="Обычный 2 9 4 2 2 4" xfId="7078"/>
    <cellStyle name="Обычный 2 9 4 2 2 4 2" xfId="7079"/>
    <cellStyle name="Обычный 2 9 4 2 2 4 3" xfId="7080"/>
    <cellStyle name="Обычный 2 9 4 2 2 5" xfId="7081"/>
    <cellStyle name="Обычный 2 9 4 2 2 6" xfId="7082"/>
    <cellStyle name="Обычный 2 9 4 2 2 7" xfId="7083"/>
    <cellStyle name="Обычный 2 9 4 2 3" xfId="7084"/>
    <cellStyle name="Обычный 2 9 4 2 3 2" xfId="7085"/>
    <cellStyle name="Обычный 2 9 4 2 3 3" xfId="7086"/>
    <cellStyle name="Обычный 2 9 4 2 3 4" xfId="7087"/>
    <cellStyle name="Обычный 2 9 4 2 4" xfId="7088"/>
    <cellStyle name="Обычный 2 9 4 2 4 2" xfId="7089"/>
    <cellStyle name="Обычный 2 9 4 2 4 3" xfId="7090"/>
    <cellStyle name="Обычный 2 9 4 2 5" xfId="7091"/>
    <cellStyle name="Обычный 2 9 4 2 5 2" xfId="7092"/>
    <cellStyle name="Обычный 2 9 4 2 5 3" xfId="7093"/>
    <cellStyle name="Обычный 2 9 4 2 6" xfId="7094"/>
    <cellStyle name="Обычный 2 9 4 2 7" xfId="7095"/>
    <cellStyle name="Обычный 2 9 4 2 8" xfId="7096"/>
    <cellStyle name="Обычный 2 9 4 3" xfId="7097"/>
    <cellStyle name="Обычный 2 9 4 3 2" xfId="7098"/>
    <cellStyle name="Обычный 2 9 4 3 2 2" xfId="7099"/>
    <cellStyle name="Обычный 2 9 4 3 2 3" xfId="7100"/>
    <cellStyle name="Обычный 2 9 4 3 2 4" xfId="7101"/>
    <cellStyle name="Обычный 2 9 4 3 3" xfId="7102"/>
    <cellStyle name="Обычный 2 9 4 3 3 2" xfId="7103"/>
    <cellStyle name="Обычный 2 9 4 3 3 3" xfId="7104"/>
    <cellStyle name="Обычный 2 9 4 3 4" xfId="7105"/>
    <cellStyle name="Обычный 2 9 4 3 4 2" xfId="7106"/>
    <cellStyle name="Обычный 2 9 4 3 4 3" xfId="7107"/>
    <cellStyle name="Обычный 2 9 4 3 5" xfId="7108"/>
    <cellStyle name="Обычный 2 9 4 3 6" xfId="7109"/>
    <cellStyle name="Обычный 2 9 4 3 7" xfId="7110"/>
    <cellStyle name="Обычный 2 9 4 4" xfId="7111"/>
    <cellStyle name="Обычный 2 9 4 4 2" xfId="7112"/>
    <cellStyle name="Обычный 2 9 4 4 2 2" xfId="7113"/>
    <cellStyle name="Обычный 2 9 4 4 2 3" xfId="7114"/>
    <cellStyle name="Обычный 2 9 4 4 3" xfId="7115"/>
    <cellStyle name="Обычный 2 9 4 4 3 2" xfId="7116"/>
    <cellStyle name="Обычный 2 9 4 4 3 3" xfId="7117"/>
    <cellStyle name="Обычный 2 9 4 4 4" xfId="7118"/>
    <cellStyle name="Обычный 2 9 4 4 4 2" xfId="7119"/>
    <cellStyle name="Обычный 2 9 4 4 4 3" xfId="7120"/>
    <cellStyle name="Обычный 2 9 4 4 5" xfId="7121"/>
    <cellStyle name="Обычный 2 9 4 4 6" xfId="7122"/>
    <cellStyle name="Обычный 2 9 4 4 7" xfId="7123"/>
    <cellStyle name="Обычный 2 9 4 5" xfId="7124"/>
    <cellStyle name="Обычный 2 9 4 5 2" xfId="7125"/>
    <cellStyle name="Обычный 2 9 4 5 3" xfId="7126"/>
    <cellStyle name="Обычный 2 9 4 6" xfId="7127"/>
    <cellStyle name="Обычный 2 9 4 6 2" xfId="7128"/>
    <cellStyle name="Обычный 2 9 4 6 3" xfId="7129"/>
    <cellStyle name="Обычный 2 9 4 7" xfId="7130"/>
    <cellStyle name="Обычный 2 9 4 7 2" xfId="7131"/>
    <cellStyle name="Обычный 2 9 4 7 3" xfId="7132"/>
    <cellStyle name="Обычный 2 9 4 8" xfId="7133"/>
    <cellStyle name="Обычный 2 9 4 9" xfId="7134"/>
    <cellStyle name="Обычный 2 9 5" xfId="7135"/>
    <cellStyle name="Обычный 2 9 5 10" xfId="7136"/>
    <cellStyle name="Обычный 2 9 5 2" xfId="7137"/>
    <cellStyle name="Обычный 2 9 5 2 2" xfId="7138"/>
    <cellStyle name="Обычный 2 9 5 2 2 2" xfId="7139"/>
    <cellStyle name="Обычный 2 9 5 2 2 2 2" xfId="7140"/>
    <cellStyle name="Обычный 2 9 5 2 2 2 3" xfId="7141"/>
    <cellStyle name="Обычный 2 9 5 2 2 2 4" xfId="7142"/>
    <cellStyle name="Обычный 2 9 5 2 2 3" xfId="7143"/>
    <cellStyle name="Обычный 2 9 5 2 2 3 2" xfId="7144"/>
    <cellStyle name="Обычный 2 9 5 2 2 3 3" xfId="7145"/>
    <cellStyle name="Обычный 2 9 5 2 2 4" xfId="7146"/>
    <cellStyle name="Обычный 2 9 5 2 2 4 2" xfId="7147"/>
    <cellStyle name="Обычный 2 9 5 2 2 4 3" xfId="7148"/>
    <cellStyle name="Обычный 2 9 5 2 2 5" xfId="7149"/>
    <cellStyle name="Обычный 2 9 5 2 2 6" xfId="7150"/>
    <cellStyle name="Обычный 2 9 5 2 2 7" xfId="7151"/>
    <cellStyle name="Обычный 2 9 5 2 3" xfId="7152"/>
    <cellStyle name="Обычный 2 9 5 2 3 2" xfId="7153"/>
    <cellStyle name="Обычный 2 9 5 2 3 3" xfId="7154"/>
    <cellStyle name="Обычный 2 9 5 2 3 4" xfId="7155"/>
    <cellStyle name="Обычный 2 9 5 2 4" xfId="7156"/>
    <cellStyle name="Обычный 2 9 5 2 4 2" xfId="7157"/>
    <cellStyle name="Обычный 2 9 5 2 4 3" xfId="7158"/>
    <cellStyle name="Обычный 2 9 5 2 5" xfId="7159"/>
    <cellStyle name="Обычный 2 9 5 2 5 2" xfId="7160"/>
    <cellStyle name="Обычный 2 9 5 2 5 3" xfId="7161"/>
    <cellStyle name="Обычный 2 9 5 2 6" xfId="7162"/>
    <cellStyle name="Обычный 2 9 5 2 7" xfId="7163"/>
    <cellStyle name="Обычный 2 9 5 2 8" xfId="7164"/>
    <cellStyle name="Обычный 2 9 5 3" xfId="7165"/>
    <cellStyle name="Обычный 2 9 5 3 2" xfId="7166"/>
    <cellStyle name="Обычный 2 9 5 3 2 2" xfId="7167"/>
    <cellStyle name="Обычный 2 9 5 3 2 3" xfId="7168"/>
    <cellStyle name="Обычный 2 9 5 3 2 4" xfId="7169"/>
    <cellStyle name="Обычный 2 9 5 3 3" xfId="7170"/>
    <cellStyle name="Обычный 2 9 5 3 3 2" xfId="7171"/>
    <cellStyle name="Обычный 2 9 5 3 3 3" xfId="7172"/>
    <cellStyle name="Обычный 2 9 5 3 4" xfId="7173"/>
    <cellStyle name="Обычный 2 9 5 3 4 2" xfId="7174"/>
    <cellStyle name="Обычный 2 9 5 3 4 3" xfId="7175"/>
    <cellStyle name="Обычный 2 9 5 3 5" xfId="7176"/>
    <cellStyle name="Обычный 2 9 5 3 6" xfId="7177"/>
    <cellStyle name="Обычный 2 9 5 3 7" xfId="7178"/>
    <cellStyle name="Обычный 2 9 5 4" xfId="7179"/>
    <cellStyle name="Обычный 2 9 5 4 2" xfId="7180"/>
    <cellStyle name="Обычный 2 9 5 4 2 2" xfId="7181"/>
    <cellStyle name="Обычный 2 9 5 4 2 3" xfId="7182"/>
    <cellStyle name="Обычный 2 9 5 4 3" xfId="7183"/>
    <cellStyle name="Обычный 2 9 5 4 3 2" xfId="7184"/>
    <cellStyle name="Обычный 2 9 5 4 3 3" xfId="7185"/>
    <cellStyle name="Обычный 2 9 5 4 4" xfId="7186"/>
    <cellStyle name="Обычный 2 9 5 4 4 2" xfId="7187"/>
    <cellStyle name="Обычный 2 9 5 4 4 3" xfId="7188"/>
    <cellStyle name="Обычный 2 9 5 4 5" xfId="7189"/>
    <cellStyle name="Обычный 2 9 5 4 6" xfId="7190"/>
    <cellStyle name="Обычный 2 9 5 4 7" xfId="7191"/>
    <cellStyle name="Обычный 2 9 5 5" xfId="7192"/>
    <cellStyle name="Обычный 2 9 5 5 2" xfId="7193"/>
    <cellStyle name="Обычный 2 9 5 5 3" xfId="7194"/>
    <cellStyle name="Обычный 2 9 5 6" xfId="7195"/>
    <cellStyle name="Обычный 2 9 5 6 2" xfId="7196"/>
    <cellStyle name="Обычный 2 9 5 6 3" xfId="7197"/>
    <cellStyle name="Обычный 2 9 5 7" xfId="7198"/>
    <cellStyle name="Обычный 2 9 5 7 2" xfId="7199"/>
    <cellStyle name="Обычный 2 9 5 7 3" xfId="7200"/>
    <cellStyle name="Обычный 2 9 5 8" xfId="7201"/>
    <cellStyle name="Обычный 2 9 5 9" xfId="7202"/>
    <cellStyle name="Обычный 2 9 6" xfId="7203"/>
    <cellStyle name="Обычный 2 9 7" xfId="7204"/>
    <cellStyle name="Обычный 2 9 8" xfId="7205"/>
    <cellStyle name="Обычный 2_1" xfId="7206"/>
    <cellStyle name="Обычный 20" xfId="7207"/>
    <cellStyle name="Обычный 20 2" xfId="7208"/>
    <cellStyle name="Обычный 20 3" xfId="7209"/>
    <cellStyle name="Обычный 20 4" xfId="7210"/>
    <cellStyle name="Обычный 20 5" xfId="7211"/>
    <cellStyle name="Обычный 21" xfId="7212"/>
    <cellStyle name="Обычный 21 10" xfId="7213"/>
    <cellStyle name="Обычный 21 2" xfId="7214"/>
    <cellStyle name="Обычный 21 2 2" xfId="7215"/>
    <cellStyle name="Обычный 21 2 2 2" xfId="7216"/>
    <cellStyle name="Обычный 21 2 2 2 2" xfId="7217"/>
    <cellStyle name="Обычный 21 2 2 2 3" xfId="7218"/>
    <cellStyle name="Обычный 21 2 2 2 4" xfId="7219"/>
    <cellStyle name="Обычный 21 2 2 3" xfId="7220"/>
    <cellStyle name="Обычный 21 2 2 3 2" xfId="7221"/>
    <cellStyle name="Обычный 21 2 2 3 3" xfId="7222"/>
    <cellStyle name="Обычный 21 2 2 3 4" xfId="7223"/>
    <cellStyle name="Обычный 21 2 2 4" xfId="7224"/>
    <cellStyle name="Обычный 21 2 2 4 2" xfId="7225"/>
    <cellStyle name="Обычный 21 2 2 4 3" xfId="7226"/>
    <cellStyle name="Обычный 21 2 2 5" xfId="7227"/>
    <cellStyle name="Обычный 21 2 2 6" xfId="7228"/>
    <cellStyle name="Обычный 21 2 2 7" xfId="7229"/>
    <cellStyle name="Обычный 21 2 3" xfId="7230"/>
    <cellStyle name="Обычный 21 2 3 2" xfId="7231"/>
    <cellStyle name="Обычный 21 2 3 3" xfId="7232"/>
    <cellStyle name="Обычный 21 2 3 4" xfId="7233"/>
    <cellStyle name="Обычный 21 2 4" xfId="7234"/>
    <cellStyle name="Обычный 21 2 4 2" xfId="7235"/>
    <cellStyle name="Обычный 21 2 4 3" xfId="7236"/>
    <cellStyle name="Обычный 21 2 4 4" xfId="7237"/>
    <cellStyle name="Обычный 21 2 5" xfId="7238"/>
    <cellStyle name="Обычный 21 2 5 2" xfId="7239"/>
    <cellStyle name="Обычный 21 2 5 3" xfId="7240"/>
    <cellStyle name="Обычный 21 2 6" xfId="7241"/>
    <cellStyle name="Обычный 21 2 7" xfId="7242"/>
    <cellStyle name="Обычный 21 2 8" xfId="7243"/>
    <cellStyle name="Обычный 21 3" xfId="7244"/>
    <cellStyle name="Обычный 21 3 2" xfId="7245"/>
    <cellStyle name="Обычный 21 3 2 2" xfId="7246"/>
    <cellStyle name="Обычный 21 3 2 2 2" xfId="7247"/>
    <cellStyle name="Обычный 21 3 2 3" xfId="7248"/>
    <cellStyle name="Обычный 21 3 2 4" xfId="7249"/>
    <cellStyle name="Обычный 21 3 3" xfId="7250"/>
    <cellStyle name="Обычный 21 3 3 2" xfId="7251"/>
    <cellStyle name="Обычный 21 3 3 3" xfId="7252"/>
    <cellStyle name="Обычный 21 3 3 4" xfId="7253"/>
    <cellStyle name="Обычный 21 3 4" xfId="7254"/>
    <cellStyle name="Обычный 21 3 4 2" xfId="7255"/>
    <cellStyle name="Обычный 21 3 4 3" xfId="7256"/>
    <cellStyle name="Обычный 21 3 4 4" xfId="7257"/>
    <cellStyle name="Обычный 21 3 5" xfId="7258"/>
    <cellStyle name="Обычный 21 3 6" xfId="7259"/>
    <cellStyle name="Обычный 21 3 7" xfId="7260"/>
    <cellStyle name="Обычный 21 4" xfId="7261"/>
    <cellStyle name="Обычный 21 4 2" xfId="7262"/>
    <cellStyle name="Обычный 21 4 2 2" xfId="7263"/>
    <cellStyle name="Обычный 21 4 2 3" xfId="7264"/>
    <cellStyle name="Обычный 21 4 2 4" xfId="7265"/>
    <cellStyle name="Обычный 21 4 3" xfId="7266"/>
    <cellStyle name="Обычный 21 4 3 2" xfId="7267"/>
    <cellStyle name="Обычный 21 4 3 3" xfId="7268"/>
    <cellStyle name="Обычный 21 4 4" xfId="7269"/>
    <cellStyle name="Обычный 21 4 4 2" xfId="7270"/>
    <cellStyle name="Обычный 21 4 4 3" xfId="7271"/>
    <cellStyle name="Обычный 21 4 5" xfId="7272"/>
    <cellStyle name="Обычный 21 4 6" xfId="7273"/>
    <cellStyle name="Обычный 21 4 7" xfId="7274"/>
    <cellStyle name="Обычный 21 5" xfId="7275"/>
    <cellStyle name="Обычный 21 5 2" xfId="7276"/>
    <cellStyle name="Обычный 21 5 3" xfId="7277"/>
    <cellStyle name="Обычный 21 5 4" xfId="7278"/>
    <cellStyle name="Обычный 21 6" xfId="7279"/>
    <cellStyle name="Обычный 21 6 2" xfId="7280"/>
    <cellStyle name="Обычный 21 6 3" xfId="7281"/>
    <cellStyle name="Обычный 21 6 4" xfId="7282"/>
    <cellStyle name="Обычный 21 7" xfId="7283"/>
    <cellStyle name="Обычный 21 7 2" xfId="7284"/>
    <cellStyle name="Обычный 21 7 3" xfId="7285"/>
    <cellStyle name="Обычный 21 8" xfId="7286"/>
    <cellStyle name="Обычный 21 9" xfId="7287"/>
    <cellStyle name="Обычный 22" xfId="7288"/>
    <cellStyle name="Обычный 22 10" xfId="7289"/>
    <cellStyle name="Обычный 22 2" xfId="7290"/>
    <cellStyle name="Обычный 22 2 2" xfId="7291"/>
    <cellStyle name="Обычный 22 2 2 2" xfId="7292"/>
    <cellStyle name="Обычный 22 2 2 2 2" xfId="7293"/>
    <cellStyle name="Обычный 22 2 2 2 3" xfId="7294"/>
    <cellStyle name="Обычный 22 2 2 2 4" xfId="7295"/>
    <cellStyle name="Обычный 22 2 2 3" xfId="7296"/>
    <cellStyle name="Обычный 22 2 2 3 2" xfId="7297"/>
    <cellStyle name="Обычный 22 2 2 3 3" xfId="7298"/>
    <cellStyle name="Обычный 22 2 2 3 4" xfId="7299"/>
    <cellStyle name="Обычный 22 2 2 4" xfId="7300"/>
    <cellStyle name="Обычный 22 2 2 4 2" xfId="7301"/>
    <cellStyle name="Обычный 22 2 2 4 3" xfId="7302"/>
    <cellStyle name="Обычный 22 2 2 5" xfId="7303"/>
    <cellStyle name="Обычный 22 2 2 6" xfId="7304"/>
    <cellStyle name="Обычный 22 2 2 7" xfId="7305"/>
    <cellStyle name="Обычный 22 2 3" xfId="7306"/>
    <cellStyle name="Обычный 22 2 3 2" xfId="7307"/>
    <cellStyle name="Обычный 22 2 3 3" xfId="7308"/>
    <cellStyle name="Обычный 22 2 3 4" xfId="7309"/>
    <cellStyle name="Обычный 22 2 4" xfId="7310"/>
    <cellStyle name="Обычный 22 2 4 2" xfId="7311"/>
    <cellStyle name="Обычный 22 2 4 3" xfId="7312"/>
    <cellStyle name="Обычный 22 2 4 4" xfId="7313"/>
    <cellStyle name="Обычный 22 2 5" xfId="7314"/>
    <cellStyle name="Обычный 22 2 5 2" xfId="7315"/>
    <cellStyle name="Обычный 22 2 5 3" xfId="7316"/>
    <cellStyle name="Обычный 22 2 6" xfId="7317"/>
    <cellStyle name="Обычный 22 2 7" xfId="7318"/>
    <cellStyle name="Обычный 22 2 8" xfId="7319"/>
    <cellStyle name="Обычный 22 3" xfId="7320"/>
    <cellStyle name="Обычный 22 3 2" xfId="7321"/>
    <cellStyle name="Обычный 22 3 2 2" xfId="7322"/>
    <cellStyle name="Обычный 22 3 2 2 2" xfId="7323"/>
    <cellStyle name="Обычный 22 3 2 3" xfId="7324"/>
    <cellStyle name="Обычный 22 3 2 4" xfId="7325"/>
    <cellStyle name="Обычный 22 3 3" xfId="7326"/>
    <cellStyle name="Обычный 22 3 3 2" xfId="7327"/>
    <cellStyle name="Обычный 22 3 3 3" xfId="7328"/>
    <cellStyle name="Обычный 22 3 3 4" xfId="7329"/>
    <cellStyle name="Обычный 22 3 4" xfId="7330"/>
    <cellStyle name="Обычный 22 3 4 2" xfId="7331"/>
    <cellStyle name="Обычный 22 3 4 3" xfId="7332"/>
    <cellStyle name="Обычный 22 3 4 4" xfId="7333"/>
    <cellStyle name="Обычный 22 3 5" xfId="7334"/>
    <cellStyle name="Обычный 22 3 6" xfId="7335"/>
    <cellStyle name="Обычный 22 3 7" xfId="7336"/>
    <cellStyle name="Обычный 22 4" xfId="7337"/>
    <cellStyle name="Обычный 22 4 2" xfId="7338"/>
    <cellStyle name="Обычный 22 4 2 2" xfId="7339"/>
    <cellStyle name="Обычный 22 4 2 3" xfId="7340"/>
    <cellStyle name="Обычный 22 4 2 4" xfId="7341"/>
    <cellStyle name="Обычный 22 4 3" xfId="7342"/>
    <cellStyle name="Обычный 22 4 3 2" xfId="7343"/>
    <cellStyle name="Обычный 22 4 3 3" xfId="7344"/>
    <cellStyle name="Обычный 22 4 4" xfId="7345"/>
    <cellStyle name="Обычный 22 4 4 2" xfId="7346"/>
    <cellStyle name="Обычный 22 4 4 3" xfId="7347"/>
    <cellStyle name="Обычный 22 4 5" xfId="7348"/>
    <cellStyle name="Обычный 22 4 6" xfId="7349"/>
    <cellStyle name="Обычный 22 4 7" xfId="7350"/>
    <cellStyle name="Обычный 22 5" xfId="7351"/>
    <cellStyle name="Обычный 22 5 2" xfId="7352"/>
    <cellStyle name="Обычный 22 5 3" xfId="7353"/>
    <cellStyle name="Обычный 22 5 4" xfId="7354"/>
    <cellStyle name="Обычный 22 6" xfId="7355"/>
    <cellStyle name="Обычный 22 6 2" xfId="7356"/>
    <cellStyle name="Обычный 22 6 3" xfId="7357"/>
    <cellStyle name="Обычный 22 6 4" xfId="7358"/>
    <cellStyle name="Обычный 22 7" xfId="7359"/>
    <cellStyle name="Обычный 22 7 2" xfId="7360"/>
    <cellStyle name="Обычный 22 7 3" xfId="7361"/>
    <cellStyle name="Обычный 22 7 4" xfId="7362"/>
    <cellStyle name="Обычный 22 7 5" xfId="7363"/>
    <cellStyle name="Обычный 22 8" xfId="7364"/>
    <cellStyle name="Обычный 22 9" xfId="7365"/>
    <cellStyle name="Обычный 23" xfId="7366"/>
    <cellStyle name="Обычный 23 10" xfId="7367"/>
    <cellStyle name="Обычный 23 2" xfId="7368"/>
    <cellStyle name="Обычный 23 2 2" xfId="7369"/>
    <cellStyle name="Обычный 23 2 2 2" xfId="7370"/>
    <cellStyle name="Обычный 23 2 2 2 2" xfId="7371"/>
    <cellStyle name="Обычный 23 2 2 2 3" xfId="7372"/>
    <cellStyle name="Обычный 23 2 2 2 4" xfId="7373"/>
    <cellStyle name="Обычный 23 2 2 3" xfId="7374"/>
    <cellStyle name="Обычный 23 2 2 3 2" xfId="7375"/>
    <cellStyle name="Обычный 23 2 2 3 3" xfId="7376"/>
    <cellStyle name="Обычный 23 2 2 3 4" xfId="7377"/>
    <cellStyle name="Обычный 23 2 2 4" xfId="7378"/>
    <cellStyle name="Обычный 23 2 2 4 2" xfId="7379"/>
    <cellStyle name="Обычный 23 2 2 4 3" xfId="7380"/>
    <cellStyle name="Обычный 23 2 2 5" xfId="7381"/>
    <cellStyle name="Обычный 23 2 2 6" xfId="7382"/>
    <cellStyle name="Обычный 23 2 2 7" xfId="7383"/>
    <cellStyle name="Обычный 23 2 3" xfId="7384"/>
    <cellStyle name="Обычный 23 2 3 2" xfId="7385"/>
    <cellStyle name="Обычный 23 2 3 3" xfId="7386"/>
    <cellStyle name="Обычный 23 2 3 4" xfId="7387"/>
    <cellStyle name="Обычный 23 2 4" xfId="7388"/>
    <cellStyle name="Обычный 23 2 4 2" xfId="7389"/>
    <cellStyle name="Обычный 23 2 4 3" xfId="7390"/>
    <cellStyle name="Обычный 23 2 4 4" xfId="7391"/>
    <cellStyle name="Обычный 23 2 5" xfId="7392"/>
    <cellStyle name="Обычный 23 2 5 2" xfId="7393"/>
    <cellStyle name="Обычный 23 2 5 3" xfId="7394"/>
    <cellStyle name="Обычный 23 2 6" xfId="7395"/>
    <cellStyle name="Обычный 23 2 7" xfId="7396"/>
    <cellStyle name="Обычный 23 2 8" xfId="7397"/>
    <cellStyle name="Обычный 23 3" xfId="7398"/>
    <cellStyle name="Обычный 23 3 2" xfId="7399"/>
    <cellStyle name="Обычный 23 3 2 2" xfId="7400"/>
    <cellStyle name="Обычный 23 3 2 2 2" xfId="7401"/>
    <cellStyle name="Обычный 23 3 2 3" xfId="7402"/>
    <cellStyle name="Обычный 23 3 2 4" xfId="7403"/>
    <cellStyle name="Обычный 23 3 3" xfId="7404"/>
    <cellStyle name="Обычный 23 3 3 2" xfId="7405"/>
    <cellStyle name="Обычный 23 3 3 3" xfId="7406"/>
    <cellStyle name="Обычный 23 3 3 4" xfId="7407"/>
    <cellStyle name="Обычный 23 3 4" xfId="7408"/>
    <cellStyle name="Обычный 23 3 4 2" xfId="7409"/>
    <cellStyle name="Обычный 23 3 4 3" xfId="7410"/>
    <cellStyle name="Обычный 23 3 4 4" xfId="7411"/>
    <cellStyle name="Обычный 23 3 5" xfId="7412"/>
    <cellStyle name="Обычный 23 3 6" xfId="7413"/>
    <cellStyle name="Обычный 23 3 7" xfId="7414"/>
    <cellStyle name="Обычный 23 4" xfId="7415"/>
    <cellStyle name="Обычный 23 4 2" xfId="7416"/>
    <cellStyle name="Обычный 23 4 2 2" xfId="7417"/>
    <cellStyle name="Обычный 23 4 2 3" xfId="7418"/>
    <cellStyle name="Обычный 23 4 2 4" xfId="7419"/>
    <cellStyle name="Обычный 23 4 3" xfId="7420"/>
    <cellStyle name="Обычный 23 4 3 2" xfId="7421"/>
    <cellStyle name="Обычный 23 4 3 3" xfId="7422"/>
    <cellStyle name="Обычный 23 4 4" xfId="7423"/>
    <cellStyle name="Обычный 23 4 4 2" xfId="7424"/>
    <cellStyle name="Обычный 23 4 4 3" xfId="7425"/>
    <cellStyle name="Обычный 23 4 5" xfId="7426"/>
    <cellStyle name="Обычный 23 4 6" xfId="7427"/>
    <cellStyle name="Обычный 23 4 7" xfId="7428"/>
    <cellStyle name="Обычный 23 5" xfId="7429"/>
    <cellStyle name="Обычный 23 5 2" xfId="7430"/>
    <cellStyle name="Обычный 23 5 3" xfId="7431"/>
    <cellStyle name="Обычный 23 5 4" xfId="7432"/>
    <cellStyle name="Обычный 23 6" xfId="7433"/>
    <cellStyle name="Обычный 23 6 2" xfId="7434"/>
    <cellStyle name="Обычный 23 6 3" xfId="7435"/>
    <cellStyle name="Обычный 23 6 4" xfId="7436"/>
    <cellStyle name="Обычный 23 7" xfId="7437"/>
    <cellStyle name="Обычный 23 7 2" xfId="7438"/>
    <cellStyle name="Обычный 23 7 3" xfId="7439"/>
    <cellStyle name="Обычный 23 7 4" xfId="7440"/>
    <cellStyle name="Обычный 23 7 5" xfId="7441"/>
    <cellStyle name="Обычный 23 8" xfId="7442"/>
    <cellStyle name="Обычный 23 9" xfId="7443"/>
    <cellStyle name="Обычный 24" xfId="7444"/>
    <cellStyle name="Обычный 24 10" xfId="7445"/>
    <cellStyle name="Обычный 24 2" xfId="7446"/>
    <cellStyle name="Обычный 24 2 2" xfId="7447"/>
    <cellStyle name="Обычный 24 2 2 2" xfId="7448"/>
    <cellStyle name="Обычный 24 2 2 2 2" xfId="7449"/>
    <cellStyle name="Обычный 24 2 2 2 3" xfId="7450"/>
    <cellStyle name="Обычный 24 2 2 2 4" xfId="7451"/>
    <cellStyle name="Обычный 24 2 2 3" xfId="7452"/>
    <cellStyle name="Обычный 24 2 2 3 2" xfId="7453"/>
    <cellStyle name="Обычный 24 2 2 3 3" xfId="7454"/>
    <cellStyle name="Обычный 24 2 2 3 4" xfId="7455"/>
    <cellStyle name="Обычный 24 2 2 4" xfId="7456"/>
    <cellStyle name="Обычный 24 2 2 4 2" xfId="7457"/>
    <cellStyle name="Обычный 24 2 2 4 3" xfId="7458"/>
    <cellStyle name="Обычный 24 2 2 5" xfId="7459"/>
    <cellStyle name="Обычный 24 2 2 6" xfId="7460"/>
    <cellStyle name="Обычный 24 2 2 7" xfId="7461"/>
    <cellStyle name="Обычный 24 2 3" xfId="7462"/>
    <cellStyle name="Обычный 24 2 3 2" xfId="7463"/>
    <cellStyle name="Обычный 24 2 3 3" xfId="7464"/>
    <cellStyle name="Обычный 24 2 3 4" xfId="7465"/>
    <cellStyle name="Обычный 24 2 4" xfId="7466"/>
    <cellStyle name="Обычный 24 2 4 2" xfId="7467"/>
    <cellStyle name="Обычный 24 2 4 3" xfId="7468"/>
    <cellStyle name="Обычный 24 2 4 4" xfId="7469"/>
    <cellStyle name="Обычный 24 2 5" xfId="7470"/>
    <cellStyle name="Обычный 24 2 5 2" xfId="7471"/>
    <cellStyle name="Обычный 24 2 5 3" xfId="7472"/>
    <cellStyle name="Обычный 24 2 6" xfId="7473"/>
    <cellStyle name="Обычный 24 2 7" xfId="7474"/>
    <cellStyle name="Обычный 24 2 8" xfId="7475"/>
    <cellStyle name="Обычный 24 3" xfId="7476"/>
    <cellStyle name="Обычный 24 3 2" xfId="7477"/>
    <cellStyle name="Обычный 24 3 2 2" xfId="7478"/>
    <cellStyle name="Обычный 24 3 2 2 2" xfId="7479"/>
    <cellStyle name="Обычный 24 3 2 3" xfId="7480"/>
    <cellStyle name="Обычный 24 3 2 4" xfId="7481"/>
    <cellStyle name="Обычный 24 3 3" xfId="7482"/>
    <cellStyle name="Обычный 24 3 3 2" xfId="7483"/>
    <cellStyle name="Обычный 24 3 3 3" xfId="7484"/>
    <cellStyle name="Обычный 24 3 3 4" xfId="7485"/>
    <cellStyle name="Обычный 24 3 4" xfId="7486"/>
    <cellStyle name="Обычный 24 3 4 2" xfId="7487"/>
    <cellStyle name="Обычный 24 3 4 3" xfId="7488"/>
    <cellStyle name="Обычный 24 3 4 4" xfId="7489"/>
    <cellStyle name="Обычный 24 3 5" xfId="7490"/>
    <cellStyle name="Обычный 24 3 6" xfId="7491"/>
    <cellStyle name="Обычный 24 3 7" xfId="7492"/>
    <cellStyle name="Обычный 24 4" xfId="7493"/>
    <cellStyle name="Обычный 24 4 2" xfId="7494"/>
    <cellStyle name="Обычный 24 4 2 2" xfId="7495"/>
    <cellStyle name="Обычный 24 4 2 3" xfId="7496"/>
    <cellStyle name="Обычный 24 4 2 4" xfId="7497"/>
    <cellStyle name="Обычный 24 4 3" xfId="7498"/>
    <cellStyle name="Обычный 24 4 3 2" xfId="7499"/>
    <cellStyle name="Обычный 24 4 3 3" xfId="7500"/>
    <cellStyle name="Обычный 24 4 4" xfId="7501"/>
    <cellStyle name="Обычный 24 4 4 2" xfId="7502"/>
    <cellStyle name="Обычный 24 4 4 3" xfId="7503"/>
    <cellStyle name="Обычный 24 4 5" xfId="7504"/>
    <cellStyle name="Обычный 24 4 6" xfId="7505"/>
    <cellStyle name="Обычный 24 4 7" xfId="7506"/>
    <cellStyle name="Обычный 24 5" xfId="7507"/>
    <cellStyle name="Обычный 24 5 2" xfId="7508"/>
    <cellStyle name="Обычный 24 5 3" xfId="7509"/>
    <cellStyle name="Обычный 24 5 4" xfId="7510"/>
    <cellStyle name="Обычный 24 6" xfId="7511"/>
    <cellStyle name="Обычный 24 6 2" xfId="7512"/>
    <cellStyle name="Обычный 24 6 3" xfId="7513"/>
    <cellStyle name="Обычный 24 6 4" xfId="7514"/>
    <cellStyle name="Обычный 24 7" xfId="7515"/>
    <cellStyle name="Обычный 24 7 2" xfId="7516"/>
    <cellStyle name="Обычный 24 7 3" xfId="7517"/>
    <cellStyle name="Обычный 24 8" xfId="7518"/>
    <cellStyle name="Обычный 24 9" xfId="7519"/>
    <cellStyle name="Обычный 25" xfId="7520"/>
    <cellStyle name="Обычный 25 2" xfId="7521"/>
    <cellStyle name="Обычный 25 3" xfId="7522"/>
    <cellStyle name="Обычный 25 4" xfId="7523"/>
    <cellStyle name="Обычный 25 5" xfId="7524"/>
    <cellStyle name="Обычный 26" xfId="7525"/>
    <cellStyle name="Обычный 26 2" xfId="7526"/>
    <cellStyle name="Обычный 26 3" xfId="7527"/>
    <cellStyle name="Обычный 26 4" xfId="7528"/>
    <cellStyle name="Обычный 27" xfId="7529"/>
    <cellStyle name="Обычный 28" xfId="7530"/>
    <cellStyle name="Обычный 28 10" xfId="7531"/>
    <cellStyle name="Обычный 28 2" xfId="7532"/>
    <cellStyle name="Обычный 28 2 2" xfId="7533"/>
    <cellStyle name="Обычный 28 2 2 2" xfId="7534"/>
    <cellStyle name="Обычный 28 2 2 2 2" xfId="7535"/>
    <cellStyle name="Обычный 28 2 2 2 3" xfId="7536"/>
    <cellStyle name="Обычный 28 2 2 2 4" xfId="7537"/>
    <cellStyle name="Обычный 28 2 2 3" xfId="7538"/>
    <cellStyle name="Обычный 28 2 2 3 2" xfId="7539"/>
    <cellStyle name="Обычный 28 2 2 3 3" xfId="7540"/>
    <cellStyle name="Обычный 28 2 2 3 4" xfId="7541"/>
    <cellStyle name="Обычный 28 2 2 4" xfId="7542"/>
    <cellStyle name="Обычный 28 2 2 4 2" xfId="7543"/>
    <cellStyle name="Обычный 28 2 2 4 3" xfId="7544"/>
    <cellStyle name="Обычный 28 2 2 5" xfId="7545"/>
    <cellStyle name="Обычный 28 2 2 6" xfId="7546"/>
    <cellStyle name="Обычный 28 2 2 7" xfId="7547"/>
    <cellStyle name="Обычный 28 2 3" xfId="7548"/>
    <cellStyle name="Обычный 28 2 3 2" xfId="7549"/>
    <cellStyle name="Обычный 28 2 3 3" xfId="7550"/>
    <cellStyle name="Обычный 28 2 3 4" xfId="7551"/>
    <cellStyle name="Обычный 28 2 4" xfId="7552"/>
    <cellStyle name="Обычный 28 2 4 2" xfId="7553"/>
    <cellStyle name="Обычный 28 2 4 3" xfId="7554"/>
    <cellStyle name="Обычный 28 2 4 4" xfId="7555"/>
    <cellStyle name="Обычный 28 2 5" xfId="7556"/>
    <cellStyle name="Обычный 28 2 5 2" xfId="7557"/>
    <cellStyle name="Обычный 28 2 5 3" xfId="7558"/>
    <cellStyle name="Обычный 28 2 6" xfId="7559"/>
    <cellStyle name="Обычный 28 2 7" xfId="7560"/>
    <cellStyle name="Обычный 28 2 8" xfId="7561"/>
    <cellStyle name="Обычный 28 3" xfId="7562"/>
    <cellStyle name="Обычный 28 3 2" xfId="7563"/>
    <cellStyle name="Обычный 28 3 2 2" xfId="7564"/>
    <cellStyle name="Обычный 28 3 2 2 2" xfId="7565"/>
    <cellStyle name="Обычный 28 3 2 3" xfId="7566"/>
    <cellStyle name="Обычный 28 3 2 4" xfId="7567"/>
    <cellStyle name="Обычный 28 3 3" xfId="7568"/>
    <cellStyle name="Обычный 28 3 3 2" xfId="7569"/>
    <cellStyle name="Обычный 28 3 3 3" xfId="7570"/>
    <cellStyle name="Обычный 28 3 3 4" xfId="7571"/>
    <cellStyle name="Обычный 28 3 4" xfId="7572"/>
    <cellStyle name="Обычный 28 3 4 2" xfId="7573"/>
    <cellStyle name="Обычный 28 3 4 3" xfId="7574"/>
    <cellStyle name="Обычный 28 3 4 4" xfId="7575"/>
    <cellStyle name="Обычный 28 3 5" xfId="7576"/>
    <cellStyle name="Обычный 28 3 6" xfId="7577"/>
    <cellStyle name="Обычный 28 3 7" xfId="7578"/>
    <cellStyle name="Обычный 28 4" xfId="7579"/>
    <cellStyle name="Обычный 28 4 2" xfId="7580"/>
    <cellStyle name="Обычный 28 4 2 2" xfId="7581"/>
    <cellStyle name="Обычный 28 4 2 3" xfId="7582"/>
    <cellStyle name="Обычный 28 4 2 4" xfId="7583"/>
    <cellStyle name="Обычный 28 4 3" xfId="7584"/>
    <cellStyle name="Обычный 28 4 3 2" xfId="7585"/>
    <cellStyle name="Обычный 28 4 3 3" xfId="7586"/>
    <cellStyle name="Обычный 28 4 4" xfId="7587"/>
    <cellStyle name="Обычный 28 4 4 2" xfId="7588"/>
    <cellStyle name="Обычный 28 4 4 3" xfId="7589"/>
    <cellStyle name="Обычный 28 4 5" xfId="7590"/>
    <cellStyle name="Обычный 28 4 6" xfId="7591"/>
    <cellStyle name="Обычный 28 4 7" xfId="7592"/>
    <cellStyle name="Обычный 28 5" xfId="7593"/>
    <cellStyle name="Обычный 28 5 2" xfId="7594"/>
    <cellStyle name="Обычный 28 5 3" xfId="7595"/>
    <cellStyle name="Обычный 28 5 4" xfId="7596"/>
    <cellStyle name="Обычный 28 6" xfId="7597"/>
    <cellStyle name="Обычный 28 6 2" xfId="7598"/>
    <cellStyle name="Обычный 28 6 3" xfId="7599"/>
    <cellStyle name="Обычный 28 6 4" xfId="7600"/>
    <cellStyle name="Обычный 28 7" xfId="7601"/>
    <cellStyle name="Обычный 28 7 2" xfId="7602"/>
    <cellStyle name="Обычный 28 7 3" xfId="7603"/>
    <cellStyle name="Обычный 28 8" xfId="7604"/>
    <cellStyle name="Обычный 28 9" xfId="7605"/>
    <cellStyle name="Обычный 29" xfId="7606"/>
    <cellStyle name="Обычный 29 2" xfId="7607"/>
    <cellStyle name="Обычный 3" xfId="2"/>
    <cellStyle name="Обычный 3 10" xfId="7608"/>
    <cellStyle name="Обычный 3 11" xfId="7609"/>
    <cellStyle name="Обычный 3 2" xfId="7"/>
    <cellStyle name="Обычный 3 2 2" xfId="7610"/>
    <cellStyle name="Обычный 3 2 2 2" xfId="7611"/>
    <cellStyle name="Обычный 3 2 2 2 2" xfId="7612"/>
    <cellStyle name="Обычный 3 2 2 2 2 2" xfId="7613"/>
    <cellStyle name="Обычный 3 2 2 3" xfId="7614"/>
    <cellStyle name="Обычный 3 2 2 3 10" xfId="7615"/>
    <cellStyle name="Обычный 3 2 2 3 2" xfId="7616"/>
    <cellStyle name="Обычный 3 2 2 3 2 2" xfId="7617"/>
    <cellStyle name="Обычный 3 2 2 3 2 2 2" xfId="7618"/>
    <cellStyle name="Обычный 3 2 2 3 2 2 2 2" xfId="7619"/>
    <cellStyle name="Обычный 3 2 2 3 2 2 2 3" xfId="7620"/>
    <cellStyle name="Обычный 3 2 2 3 2 2 2 4" xfId="7621"/>
    <cellStyle name="Обычный 3 2 2 3 2 2 3" xfId="7622"/>
    <cellStyle name="Обычный 3 2 2 3 2 2 3 2" xfId="7623"/>
    <cellStyle name="Обычный 3 2 2 3 2 2 3 3" xfId="7624"/>
    <cellStyle name="Обычный 3 2 2 3 2 2 4" xfId="7625"/>
    <cellStyle name="Обычный 3 2 2 3 2 2 4 2" xfId="7626"/>
    <cellStyle name="Обычный 3 2 2 3 2 2 4 3" xfId="7627"/>
    <cellStyle name="Обычный 3 2 2 3 2 2 5" xfId="7628"/>
    <cellStyle name="Обычный 3 2 2 3 2 2 6" xfId="7629"/>
    <cellStyle name="Обычный 3 2 2 3 2 2 7" xfId="7630"/>
    <cellStyle name="Обычный 3 2 2 3 2 3" xfId="7631"/>
    <cellStyle name="Обычный 3 2 2 3 2 3 2" xfId="7632"/>
    <cellStyle name="Обычный 3 2 2 3 2 3 3" xfId="7633"/>
    <cellStyle name="Обычный 3 2 2 3 2 3 4" xfId="7634"/>
    <cellStyle name="Обычный 3 2 2 3 2 4" xfId="7635"/>
    <cellStyle name="Обычный 3 2 2 3 2 4 2" xfId="7636"/>
    <cellStyle name="Обычный 3 2 2 3 2 4 3" xfId="7637"/>
    <cellStyle name="Обычный 3 2 2 3 2 5" xfId="7638"/>
    <cellStyle name="Обычный 3 2 2 3 2 5 2" xfId="7639"/>
    <cellStyle name="Обычный 3 2 2 3 2 5 3" xfId="7640"/>
    <cellStyle name="Обычный 3 2 2 3 2 6" xfId="7641"/>
    <cellStyle name="Обычный 3 2 2 3 2 7" xfId="7642"/>
    <cellStyle name="Обычный 3 2 2 3 2 8" xfId="7643"/>
    <cellStyle name="Обычный 3 2 2 3 3" xfId="7644"/>
    <cellStyle name="Обычный 3 2 2 3 3 2" xfId="7645"/>
    <cellStyle name="Обычный 3 2 2 3 3 2 2" xfId="7646"/>
    <cellStyle name="Обычный 3 2 2 3 3 2 3" xfId="7647"/>
    <cellStyle name="Обычный 3 2 2 3 3 2 4" xfId="7648"/>
    <cellStyle name="Обычный 3 2 2 3 3 3" xfId="7649"/>
    <cellStyle name="Обычный 3 2 2 3 3 3 2" xfId="7650"/>
    <cellStyle name="Обычный 3 2 2 3 3 3 3" xfId="7651"/>
    <cellStyle name="Обычный 3 2 2 3 3 4" xfId="7652"/>
    <cellStyle name="Обычный 3 2 2 3 3 4 2" xfId="7653"/>
    <cellStyle name="Обычный 3 2 2 3 3 4 3" xfId="7654"/>
    <cellStyle name="Обычный 3 2 2 3 3 5" xfId="7655"/>
    <cellStyle name="Обычный 3 2 2 3 3 6" xfId="7656"/>
    <cellStyle name="Обычный 3 2 2 3 3 7" xfId="7657"/>
    <cellStyle name="Обычный 3 2 2 3 4" xfId="7658"/>
    <cellStyle name="Обычный 3 2 2 3 4 2" xfId="7659"/>
    <cellStyle name="Обычный 3 2 2 3 4 2 2" xfId="7660"/>
    <cellStyle name="Обычный 3 2 2 3 4 2 3" xfId="7661"/>
    <cellStyle name="Обычный 3 2 2 3 4 3" xfId="7662"/>
    <cellStyle name="Обычный 3 2 2 3 4 3 2" xfId="7663"/>
    <cellStyle name="Обычный 3 2 2 3 4 3 3" xfId="7664"/>
    <cellStyle name="Обычный 3 2 2 3 4 4" xfId="7665"/>
    <cellStyle name="Обычный 3 2 2 3 4 4 2" xfId="7666"/>
    <cellStyle name="Обычный 3 2 2 3 4 4 3" xfId="7667"/>
    <cellStyle name="Обычный 3 2 2 3 4 5" xfId="7668"/>
    <cellStyle name="Обычный 3 2 2 3 4 6" xfId="7669"/>
    <cellStyle name="Обычный 3 2 2 3 4 7" xfId="7670"/>
    <cellStyle name="Обычный 3 2 2 3 5" xfId="7671"/>
    <cellStyle name="Обычный 3 2 2 3 5 2" xfId="7672"/>
    <cellStyle name="Обычный 3 2 2 3 5 3" xfId="7673"/>
    <cellStyle name="Обычный 3 2 2 3 6" xfId="7674"/>
    <cellStyle name="Обычный 3 2 2 3 6 2" xfId="7675"/>
    <cellStyle name="Обычный 3 2 2 3 6 3" xfId="7676"/>
    <cellStyle name="Обычный 3 2 2 3 7" xfId="7677"/>
    <cellStyle name="Обычный 3 2 2 3 7 2" xfId="7678"/>
    <cellStyle name="Обычный 3 2 2 3 7 3" xfId="7679"/>
    <cellStyle name="Обычный 3 2 2 3 8" xfId="7680"/>
    <cellStyle name="Обычный 3 2 2 3 9" xfId="7681"/>
    <cellStyle name="Обычный 3 2 2 4" xfId="7682"/>
    <cellStyle name="Обычный 3 2 2 4 10" xfId="7683"/>
    <cellStyle name="Обычный 3 2 2 4 2" xfId="7684"/>
    <cellStyle name="Обычный 3 2 2 4 2 2" xfId="7685"/>
    <cellStyle name="Обычный 3 2 2 4 2 2 2" xfId="7686"/>
    <cellStyle name="Обычный 3 2 2 4 2 2 2 2" xfId="7687"/>
    <cellStyle name="Обычный 3 2 2 4 2 2 2 3" xfId="7688"/>
    <cellStyle name="Обычный 3 2 2 4 2 2 2 4" xfId="7689"/>
    <cellStyle name="Обычный 3 2 2 4 2 2 3" xfId="7690"/>
    <cellStyle name="Обычный 3 2 2 4 2 2 3 2" xfId="7691"/>
    <cellStyle name="Обычный 3 2 2 4 2 2 3 3" xfId="7692"/>
    <cellStyle name="Обычный 3 2 2 4 2 2 4" xfId="7693"/>
    <cellStyle name="Обычный 3 2 2 4 2 2 4 2" xfId="7694"/>
    <cellStyle name="Обычный 3 2 2 4 2 2 4 3" xfId="7695"/>
    <cellStyle name="Обычный 3 2 2 4 2 2 5" xfId="7696"/>
    <cellStyle name="Обычный 3 2 2 4 2 2 6" xfId="7697"/>
    <cellStyle name="Обычный 3 2 2 4 2 2 7" xfId="7698"/>
    <cellStyle name="Обычный 3 2 2 4 2 3" xfId="7699"/>
    <cellStyle name="Обычный 3 2 2 4 2 3 2" xfId="7700"/>
    <cellStyle name="Обычный 3 2 2 4 2 3 3" xfId="7701"/>
    <cellStyle name="Обычный 3 2 2 4 2 3 4" xfId="7702"/>
    <cellStyle name="Обычный 3 2 2 4 2 4" xfId="7703"/>
    <cellStyle name="Обычный 3 2 2 4 2 4 2" xfId="7704"/>
    <cellStyle name="Обычный 3 2 2 4 2 4 3" xfId="7705"/>
    <cellStyle name="Обычный 3 2 2 4 2 5" xfId="7706"/>
    <cellStyle name="Обычный 3 2 2 4 2 5 2" xfId="7707"/>
    <cellStyle name="Обычный 3 2 2 4 2 5 3" xfId="7708"/>
    <cellStyle name="Обычный 3 2 2 4 2 6" xfId="7709"/>
    <cellStyle name="Обычный 3 2 2 4 2 7" xfId="7710"/>
    <cellStyle name="Обычный 3 2 2 4 2 8" xfId="7711"/>
    <cellStyle name="Обычный 3 2 2 4 3" xfId="7712"/>
    <cellStyle name="Обычный 3 2 2 4 3 2" xfId="7713"/>
    <cellStyle name="Обычный 3 2 2 4 3 2 2" xfId="7714"/>
    <cellStyle name="Обычный 3 2 2 4 3 2 3" xfId="7715"/>
    <cellStyle name="Обычный 3 2 2 4 3 2 4" xfId="7716"/>
    <cellStyle name="Обычный 3 2 2 4 3 3" xfId="7717"/>
    <cellStyle name="Обычный 3 2 2 4 3 3 2" xfId="7718"/>
    <cellStyle name="Обычный 3 2 2 4 3 3 3" xfId="7719"/>
    <cellStyle name="Обычный 3 2 2 4 3 4" xfId="7720"/>
    <cellStyle name="Обычный 3 2 2 4 3 4 2" xfId="7721"/>
    <cellStyle name="Обычный 3 2 2 4 3 4 3" xfId="7722"/>
    <cellStyle name="Обычный 3 2 2 4 3 5" xfId="7723"/>
    <cellStyle name="Обычный 3 2 2 4 3 6" xfId="7724"/>
    <cellStyle name="Обычный 3 2 2 4 3 7" xfId="7725"/>
    <cellStyle name="Обычный 3 2 2 4 4" xfId="7726"/>
    <cellStyle name="Обычный 3 2 2 4 4 2" xfId="7727"/>
    <cellStyle name="Обычный 3 2 2 4 4 2 2" xfId="7728"/>
    <cellStyle name="Обычный 3 2 2 4 4 2 3" xfId="7729"/>
    <cellStyle name="Обычный 3 2 2 4 4 3" xfId="7730"/>
    <cellStyle name="Обычный 3 2 2 4 4 3 2" xfId="7731"/>
    <cellStyle name="Обычный 3 2 2 4 4 3 3" xfId="7732"/>
    <cellStyle name="Обычный 3 2 2 4 4 4" xfId="7733"/>
    <cellStyle name="Обычный 3 2 2 4 4 4 2" xfId="7734"/>
    <cellStyle name="Обычный 3 2 2 4 4 4 3" xfId="7735"/>
    <cellStyle name="Обычный 3 2 2 4 4 5" xfId="7736"/>
    <cellStyle name="Обычный 3 2 2 4 4 6" xfId="7737"/>
    <cellStyle name="Обычный 3 2 2 4 4 7" xfId="7738"/>
    <cellStyle name="Обычный 3 2 2 4 5" xfId="7739"/>
    <cellStyle name="Обычный 3 2 2 4 5 2" xfId="7740"/>
    <cellStyle name="Обычный 3 2 2 4 5 3" xfId="7741"/>
    <cellStyle name="Обычный 3 2 2 4 6" xfId="7742"/>
    <cellStyle name="Обычный 3 2 2 4 6 2" xfId="7743"/>
    <cellStyle name="Обычный 3 2 2 4 6 3" xfId="7744"/>
    <cellStyle name="Обычный 3 2 2 4 7" xfId="7745"/>
    <cellStyle name="Обычный 3 2 2 4 7 2" xfId="7746"/>
    <cellStyle name="Обычный 3 2 2 4 7 3" xfId="7747"/>
    <cellStyle name="Обычный 3 2 2 4 8" xfId="7748"/>
    <cellStyle name="Обычный 3 2 2 4 9" xfId="7749"/>
    <cellStyle name="Обычный 3 2 2 5" xfId="7750"/>
    <cellStyle name="Обычный 3 2 2 6" xfId="7751"/>
    <cellStyle name="Обычный 3 2 2 7" xfId="7752"/>
    <cellStyle name="Обычный 3 2 3" xfId="7753"/>
    <cellStyle name="Обычный 3 2 3 2" xfId="7754"/>
    <cellStyle name="Обычный 3 2 3 3" xfId="7755"/>
    <cellStyle name="Обычный 3 2 3 4" xfId="7756"/>
    <cellStyle name="Обычный 3 2 3 5" xfId="7757"/>
    <cellStyle name="Обычный 3 2 3 6" xfId="7758"/>
    <cellStyle name="Обычный 3 2 4" xfId="7759"/>
    <cellStyle name="Обычный 3 2 4 10" xfId="7760"/>
    <cellStyle name="Обычный 3 2 4 2" xfId="7761"/>
    <cellStyle name="Обычный 3 2 4 2 2" xfId="7762"/>
    <cellStyle name="Обычный 3 2 4 2 2 2" xfId="7763"/>
    <cellStyle name="Обычный 3 2 4 2 2 2 2" xfId="7764"/>
    <cellStyle name="Обычный 3 2 4 2 2 2 3" xfId="7765"/>
    <cellStyle name="Обычный 3 2 4 2 2 2 4" xfId="7766"/>
    <cellStyle name="Обычный 3 2 4 2 2 3" xfId="7767"/>
    <cellStyle name="Обычный 3 2 4 2 2 3 2" xfId="7768"/>
    <cellStyle name="Обычный 3 2 4 2 2 3 3" xfId="7769"/>
    <cellStyle name="Обычный 3 2 4 2 2 3 4" xfId="7770"/>
    <cellStyle name="Обычный 3 2 4 2 2 4" xfId="7771"/>
    <cellStyle name="Обычный 3 2 4 2 2 4 2" xfId="7772"/>
    <cellStyle name="Обычный 3 2 4 2 2 4 3" xfId="7773"/>
    <cellStyle name="Обычный 3 2 4 2 2 5" xfId="7774"/>
    <cellStyle name="Обычный 3 2 4 2 2 6" xfId="7775"/>
    <cellStyle name="Обычный 3 2 4 2 2 7" xfId="7776"/>
    <cellStyle name="Обычный 3 2 4 2 3" xfId="7777"/>
    <cellStyle name="Обычный 3 2 4 2 3 2" xfId="7778"/>
    <cellStyle name="Обычный 3 2 4 2 3 3" xfId="7779"/>
    <cellStyle name="Обычный 3 2 4 2 3 4" xfId="7780"/>
    <cellStyle name="Обычный 3 2 4 2 4" xfId="7781"/>
    <cellStyle name="Обычный 3 2 4 2 4 2" xfId="7782"/>
    <cellStyle name="Обычный 3 2 4 2 4 3" xfId="7783"/>
    <cellStyle name="Обычный 3 2 4 2 4 4" xfId="7784"/>
    <cellStyle name="Обычный 3 2 4 2 5" xfId="7785"/>
    <cellStyle name="Обычный 3 2 4 2 5 2" xfId="7786"/>
    <cellStyle name="Обычный 3 2 4 2 5 3" xfId="7787"/>
    <cellStyle name="Обычный 3 2 4 2 6" xfId="7788"/>
    <cellStyle name="Обычный 3 2 4 2 7" xfId="7789"/>
    <cellStyle name="Обычный 3 2 4 2 8" xfId="7790"/>
    <cellStyle name="Обычный 3 2 4 3" xfId="7791"/>
    <cellStyle name="Обычный 3 2 4 3 2" xfId="7792"/>
    <cellStyle name="Обычный 3 2 4 3 2 2" xfId="7793"/>
    <cellStyle name="Обычный 3 2 4 3 2 2 2" xfId="7794"/>
    <cellStyle name="Обычный 3 2 4 3 2 3" xfId="7795"/>
    <cellStyle name="Обычный 3 2 4 3 2 4" xfId="7796"/>
    <cellStyle name="Обычный 3 2 4 3 3" xfId="7797"/>
    <cellStyle name="Обычный 3 2 4 3 3 2" xfId="7798"/>
    <cellStyle name="Обычный 3 2 4 3 3 3" xfId="7799"/>
    <cellStyle name="Обычный 3 2 4 3 3 4" xfId="7800"/>
    <cellStyle name="Обычный 3 2 4 3 4" xfId="7801"/>
    <cellStyle name="Обычный 3 2 4 3 4 2" xfId="7802"/>
    <cellStyle name="Обычный 3 2 4 3 4 3" xfId="7803"/>
    <cellStyle name="Обычный 3 2 4 3 4 4" xfId="7804"/>
    <cellStyle name="Обычный 3 2 4 3 5" xfId="7805"/>
    <cellStyle name="Обычный 3 2 4 3 6" xfId="7806"/>
    <cellStyle name="Обычный 3 2 4 3 7" xfId="7807"/>
    <cellStyle name="Обычный 3 2 4 4" xfId="7808"/>
    <cellStyle name="Обычный 3 2 4 4 2" xfId="7809"/>
    <cellStyle name="Обычный 3 2 4 4 2 2" xfId="7810"/>
    <cellStyle name="Обычный 3 2 4 4 2 3" xfId="7811"/>
    <cellStyle name="Обычный 3 2 4 4 2 4" xfId="7812"/>
    <cellStyle name="Обычный 3 2 4 4 3" xfId="7813"/>
    <cellStyle name="Обычный 3 2 4 4 3 2" xfId="7814"/>
    <cellStyle name="Обычный 3 2 4 4 3 3" xfId="7815"/>
    <cellStyle name="Обычный 3 2 4 4 4" xfId="7816"/>
    <cellStyle name="Обычный 3 2 4 4 4 2" xfId="7817"/>
    <cellStyle name="Обычный 3 2 4 4 4 3" xfId="7818"/>
    <cellStyle name="Обычный 3 2 4 4 5" xfId="7819"/>
    <cellStyle name="Обычный 3 2 4 4 6" xfId="7820"/>
    <cellStyle name="Обычный 3 2 4 4 7" xfId="7821"/>
    <cellStyle name="Обычный 3 2 4 5" xfId="7822"/>
    <cellStyle name="Обычный 3 2 4 5 2" xfId="7823"/>
    <cellStyle name="Обычный 3 2 4 5 3" xfId="7824"/>
    <cellStyle name="Обычный 3 2 4 5 4" xfId="7825"/>
    <cellStyle name="Обычный 3 2 4 6" xfId="7826"/>
    <cellStyle name="Обычный 3 2 4 6 2" xfId="7827"/>
    <cellStyle name="Обычный 3 2 4 6 3" xfId="7828"/>
    <cellStyle name="Обычный 3 2 4 6 4" xfId="7829"/>
    <cellStyle name="Обычный 3 2 4 7" xfId="7830"/>
    <cellStyle name="Обычный 3 2 4 7 2" xfId="7831"/>
    <cellStyle name="Обычный 3 2 4 7 3" xfId="7832"/>
    <cellStyle name="Обычный 3 2 4 7 4" xfId="7833"/>
    <cellStyle name="Обычный 3 2 4 7 5" xfId="7834"/>
    <cellStyle name="Обычный 3 2 4 8" xfId="7835"/>
    <cellStyle name="Обычный 3 2 4 8 2" xfId="7836"/>
    <cellStyle name="Обычный 3 2 4 9" xfId="7837"/>
    <cellStyle name="Обычный 3 2 5" xfId="7838"/>
    <cellStyle name="Обычный 3 2 5 2" xfId="7839"/>
    <cellStyle name="Обычный 3 2 5 3" xfId="7840"/>
    <cellStyle name="Обычный 3 2 6" xfId="7841"/>
    <cellStyle name="Обычный 3 2 7" xfId="7842"/>
    <cellStyle name="Обычный 3 2 8" xfId="7843"/>
    <cellStyle name="Обычный 3 21" xfId="7844"/>
    <cellStyle name="Обычный 3 21 2" xfId="7845"/>
    <cellStyle name="Обычный 3 3" xfId="7846"/>
    <cellStyle name="Обычный 3 3 2" xfId="7847"/>
    <cellStyle name="Обычный 3 3 2 10" xfId="7848"/>
    <cellStyle name="Обычный 3 3 2 2" xfId="7849"/>
    <cellStyle name="Обычный 3 3 2 2 2" xfId="7850"/>
    <cellStyle name="Обычный 3 3 2 2 2 2" xfId="7851"/>
    <cellStyle name="Обычный 3 3 2 2 2 2 2" xfId="7852"/>
    <cellStyle name="Обычный 3 3 2 2 2 2 3" xfId="7853"/>
    <cellStyle name="Обычный 3 3 2 2 2 2 4" xfId="7854"/>
    <cellStyle name="Обычный 3 3 2 2 2 3" xfId="7855"/>
    <cellStyle name="Обычный 3 3 2 2 2 3 2" xfId="7856"/>
    <cellStyle name="Обычный 3 3 2 2 2 3 3" xfId="7857"/>
    <cellStyle name="Обычный 3 3 2 2 2 3 4" xfId="7858"/>
    <cellStyle name="Обычный 3 3 2 2 2 4" xfId="7859"/>
    <cellStyle name="Обычный 3 3 2 2 2 4 2" xfId="7860"/>
    <cellStyle name="Обычный 3 3 2 2 2 4 3" xfId="7861"/>
    <cellStyle name="Обычный 3 3 2 2 2 5" xfId="7862"/>
    <cellStyle name="Обычный 3 3 2 2 2 6" xfId="7863"/>
    <cellStyle name="Обычный 3 3 2 2 2 7" xfId="7864"/>
    <cellStyle name="Обычный 3 3 2 2 3" xfId="7865"/>
    <cellStyle name="Обычный 3 3 2 2 3 2" xfId="7866"/>
    <cellStyle name="Обычный 3 3 2 2 3 3" xfId="7867"/>
    <cellStyle name="Обычный 3 3 2 2 3 4" xfId="7868"/>
    <cellStyle name="Обычный 3 3 2 2 4" xfId="7869"/>
    <cellStyle name="Обычный 3 3 2 2 4 2" xfId="7870"/>
    <cellStyle name="Обычный 3 3 2 2 4 3" xfId="7871"/>
    <cellStyle name="Обычный 3 3 2 2 4 4" xfId="7872"/>
    <cellStyle name="Обычный 3 3 2 2 5" xfId="7873"/>
    <cellStyle name="Обычный 3 3 2 2 5 2" xfId="7874"/>
    <cellStyle name="Обычный 3 3 2 2 5 3" xfId="7875"/>
    <cellStyle name="Обычный 3 3 2 2 6" xfId="7876"/>
    <cellStyle name="Обычный 3 3 2 2 7" xfId="7877"/>
    <cellStyle name="Обычный 3 3 2 2 8" xfId="7878"/>
    <cellStyle name="Обычный 3 3 2 3" xfId="7879"/>
    <cellStyle name="Обычный 3 3 2 3 2" xfId="7880"/>
    <cellStyle name="Обычный 3 3 2 3 2 2" xfId="7881"/>
    <cellStyle name="Обычный 3 3 2 3 2 2 2" xfId="7882"/>
    <cellStyle name="Обычный 3 3 2 3 2 3" xfId="7883"/>
    <cellStyle name="Обычный 3 3 2 3 2 4" xfId="7884"/>
    <cellStyle name="Обычный 3 3 2 3 3" xfId="7885"/>
    <cellStyle name="Обычный 3 3 2 3 3 2" xfId="7886"/>
    <cellStyle name="Обычный 3 3 2 3 3 3" xfId="7887"/>
    <cellStyle name="Обычный 3 3 2 3 3 4" xfId="7888"/>
    <cellStyle name="Обычный 3 3 2 3 4" xfId="7889"/>
    <cellStyle name="Обычный 3 3 2 3 4 2" xfId="7890"/>
    <cellStyle name="Обычный 3 3 2 3 4 3" xfId="7891"/>
    <cellStyle name="Обычный 3 3 2 3 4 4" xfId="7892"/>
    <cellStyle name="Обычный 3 3 2 3 5" xfId="7893"/>
    <cellStyle name="Обычный 3 3 2 3 6" xfId="7894"/>
    <cellStyle name="Обычный 3 3 2 3 7" xfId="7895"/>
    <cellStyle name="Обычный 3 3 2 4" xfId="7896"/>
    <cellStyle name="Обычный 3 3 2 4 2" xfId="7897"/>
    <cellStyle name="Обычный 3 3 2 4 2 2" xfId="7898"/>
    <cellStyle name="Обычный 3 3 2 4 2 3" xfId="7899"/>
    <cellStyle name="Обычный 3 3 2 4 2 4" xfId="7900"/>
    <cellStyle name="Обычный 3 3 2 4 3" xfId="7901"/>
    <cellStyle name="Обычный 3 3 2 4 3 2" xfId="7902"/>
    <cellStyle name="Обычный 3 3 2 4 3 3" xfId="7903"/>
    <cellStyle name="Обычный 3 3 2 4 4" xfId="7904"/>
    <cellStyle name="Обычный 3 3 2 4 4 2" xfId="7905"/>
    <cellStyle name="Обычный 3 3 2 4 4 3" xfId="7906"/>
    <cellStyle name="Обычный 3 3 2 4 5" xfId="7907"/>
    <cellStyle name="Обычный 3 3 2 4 6" xfId="7908"/>
    <cellStyle name="Обычный 3 3 2 4 7" xfId="7909"/>
    <cellStyle name="Обычный 3 3 2 5" xfId="7910"/>
    <cellStyle name="Обычный 3 3 2 5 2" xfId="7911"/>
    <cellStyle name="Обычный 3 3 2 5 3" xfId="7912"/>
    <cellStyle name="Обычный 3 3 2 5 4" xfId="7913"/>
    <cellStyle name="Обычный 3 3 2 6" xfId="7914"/>
    <cellStyle name="Обычный 3 3 2 6 2" xfId="7915"/>
    <cellStyle name="Обычный 3 3 2 6 3" xfId="7916"/>
    <cellStyle name="Обычный 3 3 2 6 4" xfId="7917"/>
    <cellStyle name="Обычный 3 3 2 7" xfId="7918"/>
    <cellStyle name="Обычный 3 3 2 7 2" xfId="7919"/>
    <cellStyle name="Обычный 3 3 2 7 3" xfId="7920"/>
    <cellStyle name="Обычный 3 3 2 8" xfId="7921"/>
    <cellStyle name="Обычный 3 3 2 9" xfId="7922"/>
    <cellStyle name="Обычный 3 3 3" xfId="7923"/>
    <cellStyle name="Обычный 3 3 4" xfId="7924"/>
    <cellStyle name="Обычный 3 3 5" xfId="7925"/>
    <cellStyle name="Обычный 3 4" xfId="7926"/>
    <cellStyle name="Обычный 3 4 2" xfId="7927"/>
    <cellStyle name="Обычный 3 4 2 2" xfId="7928"/>
    <cellStyle name="Обычный 3 4 2 3" xfId="7929"/>
    <cellStyle name="Обычный 3 4 2 4" xfId="7930"/>
    <cellStyle name="Обычный 3 4 3" xfId="7931"/>
    <cellStyle name="Обычный 3 4 4" xfId="7932"/>
    <cellStyle name="Обычный 3 4 5" xfId="7933"/>
    <cellStyle name="Обычный 3 4 6" xfId="7934"/>
    <cellStyle name="Обычный 3 4 7" xfId="7935"/>
    <cellStyle name="Обычный 3 5" xfId="7936"/>
    <cellStyle name="Обычный 3 5 10" xfId="7937"/>
    <cellStyle name="Обычный 3 5 11" xfId="7938"/>
    <cellStyle name="Обычный 3 5 2" xfId="7939"/>
    <cellStyle name="Обычный 3 5 2 2" xfId="7940"/>
    <cellStyle name="Обычный 3 5 2 3" xfId="7941"/>
    <cellStyle name="Обычный 3 5 2 4" xfId="7942"/>
    <cellStyle name="Обычный 3 5 3" xfId="7943"/>
    <cellStyle name="Обычный 3 5 3 2" xfId="7944"/>
    <cellStyle name="Обычный 3 5 3 2 2" xfId="7945"/>
    <cellStyle name="Обычный 3 5 3 2 2 2" xfId="7946"/>
    <cellStyle name="Обычный 3 5 3 2 2 3" xfId="7947"/>
    <cellStyle name="Обычный 3 5 3 2 2 4" xfId="7948"/>
    <cellStyle name="Обычный 3 5 3 2 3" xfId="7949"/>
    <cellStyle name="Обычный 3 5 3 2 3 2" xfId="7950"/>
    <cellStyle name="Обычный 3 5 3 2 3 3" xfId="7951"/>
    <cellStyle name="Обычный 3 5 3 2 3 4" xfId="7952"/>
    <cellStyle name="Обычный 3 5 3 2 4" xfId="7953"/>
    <cellStyle name="Обычный 3 5 3 2 4 2" xfId="7954"/>
    <cellStyle name="Обычный 3 5 3 2 4 3" xfId="7955"/>
    <cellStyle name="Обычный 3 5 3 2 5" xfId="7956"/>
    <cellStyle name="Обычный 3 5 3 2 6" xfId="7957"/>
    <cellStyle name="Обычный 3 5 3 2 7" xfId="7958"/>
    <cellStyle name="Обычный 3 5 3 3" xfId="7959"/>
    <cellStyle name="Обычный 3 5 3 3 2" xfId="7960"/>
    <cellStyle name="Обычный 3 5 3 3 3" xfId="7961"/>
    <cellStyle name="Обычный 3 5 3 3 4" xfId="7962"/>
    <cellStyle name="Обычный 3 5 3 4" xfId="7963"/>
    <cellStyle name="Обычный 3 5 3 4 2" xfId="7964"/>
    <cellStyle name="Обычный 3 5 3 4 3" xfId="7965"/>
    <cellStyle name="Обычный 3 5 3 4 4" xfId="7966"/>
    <cellStyle name="Обычный 3 5 3 5" xfId="7967"/>
    <cellStyle name="Обычный 3 5 3 5 2" xfId="7968"/>
    <cellStyle name="Обычный 3 5 3 5 3" xfId="7969"/>
    <cellStyle name="Обычный 3 5 3 6" xfId="7970"/>
    <cellStyle name="Обычный 3 5 3 7" xfId="7971"/>
    <cellStyle name="Обычный 3 5 3 8" xfId="7972"/>
    <cellStyle name="Обычный 3 5 4" xfId="7973"/>
    <cellStyle name="Обычный 3 5 4 2" xfId="7974"/>
    <cellStyle name="Обычный 3 5 4 2 2" xfId="7975"/>
    <cellStyle name="Обычный 3 5 4 2 2 2" xfId="7976"/>
    <cellStyle name="Обычный 3 5 4 2 3" xfId="7977"/>
    <cellStyle name="Обычный 3 5 4 2 4" xfId="7978"/>
    <cellStyle name="Обычный 3 5 4 3" xfId="7979"/>
    <cellStyle name="Обычный 3 5 4 3 2" xfId="7980"/>
    <cellStyle name="Обычный 3 5 4 3 3" xfId="7981"/>
    <cellStyle name="Обычный 3 5 4 3 4" xfId="7982"/>
    <cellStyle name="Обычный 3 5 4 4" xfId="7983"/>
    <cellStyle name="Обычный 3 5 4 4 2" xfId="7984"/>
    <cellStyle name="Обычный 3 5 4 4 3" xfId="7985"/>
    <cellStyle name="Обычный 3 5 4 4 4" xfId="7986"/>
    <cellStyle name="Обычный 3 5 4 5" xfId="7987"/>
    <cellStyle name="Обычный 3 5 4 6" xfId="7988"/>
    <cellStyle name="Обычный 3 5 4 7" xfId="7989"/>
    <cellStyle name="Обычный 3 5 5" xfId="7990"/>
    <cellStyle name="Обычный 3 5 5 2" xfId="7991"/>
    <cellStyle name="Обычный 3 5 5 3" xfId="7992"/>
    <cellStyle name="Обычный 3 5 5 4" xfId="7993"/>
    <cellStyle name="Обычный 3 5 6" xfId="7994"/>
    <cellStyle name="Обычный 3 5 6 2" xfId="7995"/>
    <cellStyle name="Обычный 3 5 6 3" xfId="7996"/>
    <cellStyle name="Обычный 3 5 6 4" xfId="7997"/>
    <cellStyle name="Обычный 3 5 7" xfId="7998"/>
    <cellStyle name="Обычный 3 5 7 2" xfId="7999"/>
    <cellStyle name="Обычный 3 5 7 3" xfId="8000"/>
    <cellStyle name="Обычный 3 5 7 4" xfId="8001"/>
    <cellStyle name="Обычный 3 5 8" xfId="8002"/>
    <cellStyle name="Обычный 3 5 8 2" xfId="8003"/>
    <cellStyle name="Обычный 3 5 8 3" xfId="8004"/>
    <cellStyle name="Обычный 3 5 9" xfId="8005"/>
    <cellStyle name="Обычный 3 6" xfId="8006"/>
    <cellStyle name="Обычный 3 6 2" xfId="8007"/>
    <cellStyle name="Обычный 3 6 3" xfId="8008"/>
    <cellStyle name="Обычный 3 7" xfId="8009"/>
    <cellStyle name="Обычный 3 7 10" xfId="8010"/>
    <cellStyle name="Обычный 3 7 2" xfId="8011"/>
    <cellStyle name="Обычный 3 7 2 2" xfId="8012"/>
    <cellStyle name="Обычный 3 7 2 2 2" xfId="8013"/>
    <cellStyle name="Обычный 3 7 2 2 2 2" xfId="8014"/>
    <cellStyle name="Обычный 3 7 2 2 2 3" xfId="8015"/>
    <cellStyle name="Обычный 3 7 2 2 2 4" xfId="8016"/>
    <cellStyle name="Обычный 3 7 2 2 3" xfId="8017"/>
    <cellStyle name="Обычный 3 7 2 2 3 2" xfId="8018"/>
    <cellStyle name="Обычный 3 7 2 2 3 3" xfId="8019"/>
    <cellStyle name="Обычный 3 7 2 2 3 4" xfId="8020"/>
    <cellStyle name="Обычный 3 7 2 2 4" xfId="8021"/>
    <cellStyle name="Обычный 3 7 2 2 4 2" xfId="8022"/>
    <cellStyle name="Обычный 3 7 2 2 4 3" xfId="8023"/>
    <cellStyle name="Обычный 3 7 2 2 5" xfId="8024"/>
    <cellStyle name="Обычный 3 7 2 2 6" xfId="8025"/>
    <cellStyle name="Обычный 3 7 2 2 7" xfId="8026"/>
    <cellStyle name="Обычный 3 7 2 3" xfId="8027"/>
    <cellStyle name="Обычный 3 7 2 3 2" xfId="8028"/>
    <cellStyle name="Обычный 3 7 2 3 3" xfId="8029"/>
    <cellStyle name="Обычный 3 7 2 3 4" xfId="8030"/>
    <cellStyle name="Обычный 3 7 2 4" xfId="8031"/>
    <cellStyle name="Обычный 3 7 2 4 2" xfId="8032"/>
    <cellStyle name="Обычный 3 7 2 4 3" xfId="8033"/>
    <cellStyle name="Обычный 3 7 2 4 4" xfId="8034"/>
    <cellStyle name="Обычный 3 7 2 5" xfId="8035"/>
    <cellStyle name="Обычный 3 7 2 5 2" xfId="8036"/>
    <cellStyle name="Обычный 3 7 2 5 3" xfId="8037"/>
    <cellStyle name="Обычный 3 7 2 6" xfId="8038"/>
    <cellStyle name="Обычный 3 7 2 7" xfId="8039"/>
    <cellStyle name="Обычный 3 7 2 8" xfId="8040"/>
    <cellStyle name="Обычный 3 7 3" xfId="8041"/>
    <cellStyle name="Обычный 3 7 3 2" xfId="8042"/>
    <cellStyle name="Обычный 3 7 3 2 2" xfId="8043"/>
    <cellStyle name="Обычный 3 7 3 2 2 2" xfId="8044"/>
    <cellStyle name="Обычный 3 7 3 2 3" xfId="8045"/>
    <cellStyle name="Обычный 3 7 3 2 4" xfId="8046"/>
    <cellStyle name="Обычный 3 7 3 3" xfId="8047"/>
    <cellStyle name="Обычный 3 7 3 3 2" xfId="8048"/>
    <cellStyle name="Обычный 3 7 3 3 3" xfId="8049"/>
    <cellStyle name="Обычный 3 7 3 3 4" xfId="8050"/>
    <cellStyle name="Обычный 3 7 3 4" xfId="8051"/>
    <cellStyle name="Обычный 3 7 3 4 2" xfId="8052"/>
    <cellStyle name="Обычный 3 7 3 4 3" xfId="8053"/>
    <cellStyle name="Обычный 3 7 3 4 4" xfId="8054"/>
    <cellStyle name="Обычный 3 7 3 5" xfId="8055"/>
    <cellStyle name="Обычный 3 7 3 6" xfId="8056"/>
    <cellStyle name="Обычный 3 7 3 7" xfId="8057"/>
    <cellStyle name="Обычный 3 7 4" xfId="8058"/>
    <cellStyle name="Обычный 3 7 4 2" xfId="8059"/>
    <cellStyle name="Обычный 3 7 4 2 2" xfId="8060"/>
    <cellStyle name="Обычный 3 7 4 2 3" xfId="8061"/>
    <cellStyle name="Обычный 3 7 4 2 4" xfId="8062"/>
    <cellStyle name="Обычный 3 7 4 3" xfId="8063"/>
    <cellStyle name="Обычный 3 7 4 3 2" xfId="8064"/>
    <cellStyle name="Обычный 3 7 4 3 3" xfId="8065"/>
    <cellStyle name="Обычный 3 7 4 4" xfId="8066"/>
    <cellStyle name="Обычный 3 7 4 4 2" xfId="8067"/>
    <cellStyle name="Обычный 3 7 4 4 3" xfId="8068"/>
    <cellStyle name="Обычный 3 7 4 5" xfId="8069"/>
    <cellStyle name="Обычный 3 7 4 6" xfId="8070"/>
    <cellStyle name="Обычный 3 7 4 7" xfId="8071"/>
    <cellStyle name="Обычный 3 7 5" xfId="8072"/>
    <cellStyle name="Обычный 3 7 5 2" xfId="8073"/>
    <cellStyle name="Обычный 3 7 5 3" xfId="8074"/>
    <cellStyle name="Обычный 3 7 5 4" xfId="8075"/>
    <cellStyle name="Обычный 3 7 6" xfId="8076"/>
    <cellStyle name="Обычный 3 7 6 2" xfId="8077"/>
    <cellStyle name="Обычный 3 7 6 3" xfId="8078"/>
    <cellStyle name="Обычный 3 7 6 4" xfId="8079"/>
    <cellStyle name="Обычный 3 7 7" xfId="8080"/>
    <cellStyle name="Обычный 3 7 7 2" xfId="8081"/>
    <cellStyle name="Обычный 3 7 7 3" xfId="8082"/>
    <cellStyle name="Обычный 3 7 8" xfId="8083"/>
    <cellStyle name="Обычный 3 7 9" xfId="8084"/>
    <cellStyle name="Обычный 3 73" xfId="8085"/>
    <cellStyle name="Обычный 3 8" xfId="8086"/>
    <cellStyle name="Обычный 3 9" xfId="8087"/>
    <cellStyle name="Обычный 3_RZD_2009-2030_macromodel_090518" xfId="8088"/>
    <cellStyle name="Обычный 30" xfId="8089"/>
    <cellStyle name="Обычный 30 10" xfId="8090"/>
    <cellStyle name="Обычный 30 2" xfId="8091"/>
    <cellStyle name="Обычный 30 2 2" xfId="8092"/>
    <cellStyle name="Обычный 30 2 2 2" xfId="8093"/>
    <cellStyle name="Обычный 30 2 2 2 2" xfId="8094"/>
    <cellStyle name="Обычный 30 2 2 2 3" xfId="8095"/>
    <cellStyle name="Обычный 30 2 2 2 4" xfId="8096"/>
    <cellStyle name="Обычный 30 2 2 3" xfId="8097"/>
    <cellStyle name="Обычный 30 2 2 3 2" xfId="8098"/>
    <cellStyle name="Обычный 30 2 2 3 3" xfId="8099"/>
    <cellStyle name="Обычный 30 2 2 3 4" xfId="8100"/>
    <cellStyle name="Обычный 30 2 2 4" xfId="8101"/>
    <cellStyle name="Обычный 30 2 2 4 2" xfId="8102"/>
    <cellStyle name="Обычный 30 2 2 4 3" xfId="8103"/>
    <cellStyle name="Обычный 30 2 2 5" xfId="8104"/>
    <cellStyle name="Обычный 30 2 2 6" xfId="8105"/>
    <cellStyle name="Обычный 30 2 2 7" xfId="8106"/>
    <cellStyle name="Обычный 30 2 3" xfId="8107"/>
    <cellStyle name="Обычный 30 2 3 2" xfId="8108"/>
    <cellStyle name="Обычный 30 2 3 3" xfId="8109"/>
    <cellStyle name="Обычный 30 2 3 4" xfId="8110"/>
    <cellStyle name="Обычный 30 2 4" xfId="8111"/>
    <cellStyle name="Обычный 30 2 4 2" xfId="8112"/>
    <cellStyle name="Обычный 30 2 4 3" xfId="8113"/>
    <cellStyle name="Обычный 30 2 4 4" xfId="8114"/>
    <cellStyle name="Обычный 30 2 5" xfId="8115"/>
    <cellStyle name="Обычный 30 2 5 2" xfId="8116"/>
    <cellStyle name="Обычный 30 2 5 3" xfId="8117"/>
    <cellStyle name="Обычный 30 2 6" xfId="8118"/>
    <cellStyle name="Обычный 30 2 7" xfId="8119"/>
    <cellStyle name="Обычный 30 2 8" xfId="8120"/>
    <cellStyle name="Обычный 30 3" xfId="8121"/>
    <cellStyle name="Обычный 30 3 2" xfId="8122"/>
    <cellStyle name="Обычный 30 3 2 2" xfId="8123"/>
    <cellStyle name="Обычный 30 3 2 2 2" xfId="8124"/>
    <cellStyle name="Обычный 30 3 2 3" xfId="8125"/>
    <cellStyle name="Обычный 30 3 2 4" xfId="8126"/>
    <cellStyle name="Обычный 30 3 3" xfId="8127"/>
    <cellStyle name="Обычный 30 3 3 2" xfId="8128"/>
    <cellStyle name="Обычный 30 3 3 3" xfId="8129"/>
    <cellStyle name="Обычный 30 3 3 4" xfId="8130"/>
    <cellStyle name="Обычный 30 3 4" xfId="8131"/>
    <cellStyle name="Обычный 30 3 4 2" xfId="8132"/>
    <cellStyle name="Обычный 30 3 4 3" xfId="8133"/>
    <cellStyle name="Обычный 30 3 4 4" xfId="8134"/>
    <cellStyle name="Обычный 30 3 5" xfId="8135"/>
    <cellStyle name="Обычный 30 3 6" xfId="8136"/>
    <cellStyle name="Обычный 30 3 7" xfId="8137"/>
    <cellStyle name="Обычный 30 4" xfId="8138"/>
    <cellStyle name="Обычный 30 4 2" xfId="8139"/>
    <cellStyle name="Обычный 30 4 2 2" xfId="8140"/>
    <cellStyle name="Обычный 30 4 2 3" xfId="8141"/>
    <cellStyle name="Обычный 30 4 2 4" xfId="8142"/>
    <cellStyle name="Обычный 30 4 3" xfId="8143"/>
    <cellStyle name="Обычный 30 4 3 2" xfId="8144"/>
    <cellStyle name="Обычный 30 4 3 3" xfId="8145"/>
    <cellStyle name="Обычный 30 4 4" xfId="8146"/>
    <cellStyle name="Обычный 30 4 4 2" xfId="8147"/>
    <cellStyle name="Обычный 30 4 4 3" xfId="8148"/>
    <cellStyle name="Обычный 30 4 5" xfId="8149"/>
    <cellStyle name="Обычный 30 4 6" xfId="8150"/>
    <cellStyle name="Обычный 30 4 7" xfId="8151"/>
    <cellStyle name="Обычный 30 5" xfId="8152"/>
    <cellStyle name="Обычный 30 5 2" xfId="8153"/>
    <cellStyle name="Обычный 30 5 3" xfId="8154"/>
    <cellStyle name="Обычный 30 5 4" xfId="8155"/>
    <cellStyle name="Обычный 30 6" xfId="8156"/>
    <cellStyle name="Обычный 30 6 2" xfId="8157"/>
    <cellStyle name="Обычный 30 6 3" xfId="8158"/>
    <cellStyle name="Обычный 30 6 4" xfId="8159"/>
    <cellStyle name="Обычный 30 7" xfId="8160"/>
    <cellStyle name="Обычный 30 7 2" xfId="8161"/>
    <cellStyle name="Обычный 30 7 3" xfId="8162"/>
    <cellStyle name="Обычный 30 8" xfId="8163"/>
    <cellStyle name="Обычный 30 9" xfId="8164"/>
    <cellStyle name="Обычный 31" xfId="8165"/>
    <cellStyle name="Обычный 31 2" xfId="8166"/>
    <cellStyle name="Обычный 31 2 2" xfId="8167"/>
    <cellStyle name="Обычный 31 2 2 2" xfId="8168"/>
    <cellStyle name="Обычный 31 2 2 2 2" xfId="8169"/>
    <cellStyle name="Обычный 31 2 2 2 3" xfId="8170"/>
    <cellStyle name="Обычный 31 2 2 2 4" xfId="8171"/>
    <cellStyle name="Обычный 31 2 2 3" xfId="8172"/>
    <cellStyle name="Обычный 31 2 2 3 2" xfId="8173"/>
    <cellStyle name="Обычный 31 2 2 3 3" xfId="8174"/>
    <cellStyle name="Обычный 31 2 2 4" xfId="8175"/>
    <cellStyle name="Обычный 31 2 2 4 2" xfId="8176"/>
    <cellStyle name="Обычный 31 2 2 4 3" xfId="8177"/>
    <cellStyle name="Обычный 31 2 2 5" xfId="8178"/>
    <cellStyle name="Обычный 31 2 2 6" xfId="8179"/>
    <cellStyle name="Обычный 31 2 2 7" xfId="8180"/>
    <cellStyle name="Обычный 31 2 3" xfId="8181"/>
    <cellStyle name="Обычный 31 2 3 2" xfId="8182"/>
    <cellStyle name="Обычный 31 2 3 3" xfId="8183"/>
    <cellStyle name="Обычный 31 2 3 4" xfId="8184"/>
    <cellStyle name="Обычный 31 2 4" xfId="8185"/>
    <cellStyle name="Обычный 31 2 4 2" xfId="8186"/>
    <cellStyle name="Обычный 31 2 4 3" xfId="8187"/>
    <cellStyle name="Обычный 31 2 5" xfId="8188"/>
    <cellStyle name="Обычный 31 2 5 2" xfId="8189"/>
    <cellStyle name="Обычный 31 2 5 3" xfId="8190"/>
    <cellStyle name="Обычный 31 2 6" xfId="8191"/>
    <cellStyle name="Обычный 31 2 7" xfId="8192"/>
    <cellStyle name="Обычный 31 2 8" xfId="8193"/>
    <cellStyle name="Обычный 31 3" xfId="8194"/>
    <cellStyle name="Обычный 31 3 2" xfId="8195"/>
    <cellStyle name="Обычный 31 3 2 2" xfId="8196"/>
    <cellStyle name="Обычный 31 3 2 3" xfId="8197"/>
    <cellStyle name="Обычный 31 3 3" xfId="8198"/>
    <cellStyle name="Обычный 31 3 3 2" xfId="8199"/>
    <cellStyle name="Обычный 31 3 3 3" xfId="8200"/>
    <cellStyle name="Обычный 31 3 4" xfId="8201"/>
    <cellStyle name="Обычный 31 3 4 2" xfId="8202"/>
    <cellStyle name="Обычный 31 3 4 3" xfId="8203"/>
    <cellStyle name="Обычный 31 3 5" xfId="8204"/>
    <cellStyle name="Обычный 31 3 6" xfId="8205"/>
    <cellStyle name="Обычный 31 3 7" xfId="8206"/>
    <cellStyle name="Обычный 31 3 8" xfId="8207"/>
    <cellStyle name="Обычный 31 4" xfId="8208"/>
    <cellStyle name="Обычный 31 4 2" xfId="8209"/>
    <cellStyle name="Обычный 31 4 3" xfId="8210"/>
    <cellStyle name="Обычный 31 5" xfId="8211"/>
    <cellStyle name="Обычный 31 5 2" xfId="8212"/>
    <cellStyle name="Обычный 31 5 3" xfId="8213"/>
    <cellStyle name="Обычный 31 6" xfId="8214"/>
    <cellStyle name="Обычный 31 6 2" xfId="8215"/>
    <cellStyle name="Обычный 31 6 3" xfId="8216"/>
    <cellStyle name="Обычный 31 7" xfId="8217"/>
    <cellStyle name="Обычный 31 8" xfId="8218"/>
    <cellStyle name="Обычный 31 9" xfId="8219"/>
    <cellStyle name="Обычный 32" xfId="8220"/>
    <cellStyle name="Обычный 32 2" xfId="8221"/>
    <cellStyle name="Обычный 33" xfId="8222"/>
    <cellStyle name="Обычный 33 2" xfId="8223"/>
    <cellStyle name="Обычный 33 2 2" xfId="8224"/>
    <cellStyle name="Обычный 33 2 2 2" xfId="8225"/>
    <cellStyle name="Обычный 33 2 2 2 2" xfId="8226"/>
    <cellStyle name="Обычный 33 2 2 2 2 2" xfId="8227"/>
    <cellStyle name="Обычный 33 2 2 2 2 3" xfId="8228"/>
    <cellStyle name="Обычный 33 2 2 2 2 4" xfId="8229"/>
    <cellStyle name="Обычный 33 2 2 2 3" xfId="8230"/>
    <cellStyle name="Обычный 33 2 2 2 3 2" xfId="8231"/>
    <cellStyle name="Обычный 33 2 2 2 3 3" xfId="8232"/>
    <cellStyle name="Обычный 33 2 2 2 4" xfId="8233"/>
    <cellStyle name="Обычный 33 2 2 2 4 2" xfId="8234"/>
    <cellStyle name="Обычный 33 2 2 2 4 3" xfId="8235"/>
    <cellStyle name="Обычный 33 2 2 2 5" xfId="8236"/>
    <cellStyle name="Обычный 33 2 2 2 6" xfId="8237"/>
    <cellStyle name="Обычный 33 2 2 2 7" xfId="8238"/>
    <cellStyle name="Обычный 33 2 2 3" xfId="8239"/>
    <cellStyle name="Обычный 33 2 2 3 2" xfId="8240"/>
    <cellStyle name="Обычный 33 2 2 3 3" xfId="8241"/>
    <cellStyle name="Обычный 33 2 2 3 4" xfId="8242"/>
    <cellStyle name="Обычный 33 2 2 4" xfId="8243"/>
    <cellStyle name="Обычный 33 2 2 4 2" xfId="8244"/>
    <cellStyle name="Обычный 33 2 2 4 3" xfId="8245"/>
    <cellStyle name="Обычный 33 2 2 4 4" xfId="8246"/>
    <cellStyle name="Обычный 33 2 2 5" xfId="8247"/>
    <cellStyle name="Обычный 33 2 2 5 2" xfId="8248"/>
    <cellStyle name="Обычный 33 2 2 5 3" xfId="8249"/>
    <cellStyle name="Обычный 33 2 2 6" xfId="8250"/>
    <cellStyle name="Обычный 33 2 2 7" xfId="8251"/>
    <cellStyle name="Обычный 33 2 2 8" xfId="8252"/>
    <cellStyle name="Обычный 33 2 3" xfId="8253"/>
    <cellStyle name="Обычный 33 2 3 2" xfId="8254"/>
    <cellStyle name="Обычный 33 2 3 2 2" xfId="8255"/>
    <cellStyle name="Обычный 33 2 3 2 3" xfId="8256"/>
    <cellStyle name="Обычный 33 2 3 2 4" xfId="8257"/>
    <cellStyle name="Обычный 33 2 3 3" xfId="8258"/>
    <cellStyle name="Обычный 33 2 3 3 2" xfId="8259"/>
    <cellStyle name="Обычный 33 2 3 3 3" xfId="8260"/>
    <cellStyle name="Обычный 33 2 3 4" xfId="8261"/>
    <cellStyle name="Обычный 33 2 3 4 2" xfId="8262"/>
    <cellStyle name="Обычный 33 2 3 4 3" xfId="8263"/>
    <cellStyle name="Обычный 33 2 3 5" xfId="8264"/>
    <cellStyle name="Обычный 33 2 3 6" xfId="8265"/>
    <cellStyle name="Обычный 33 2 3 7" xfId="8266"/>
    <cellStyle name="Обычный 33 2 4" xfId="8267"/>
    <cellStyle name="Обычный 33 2 4 2" xfId="8268"/>
    <cellStyle name="Обычный 33 2 4 3" xfId="8269"/>
    <cellStyle name="Обычный 33 2 4 4" xfId="8270"/>
    <cellStyle name="Обычный 33 2 5" xfId="8271"/>
    <cellStyle name="Обычный 33 2 5 2" xfId="8272"/>
    <cellStyle name="Обычный 33 2 5 3" xfId="8273"/>
    <cellStyle name="Обычный 33 2 5 4" xfId="8274"/>
    <cellStyle name="Обычный 33 2 6" xfId="8275"/>
    <cellStyle name="Обычный 33 2 6 2" xfId="8276"/>
    <cellStyle name="Обычный 33 2 6 3" xfId="8277"/>
    <cellStyle name="Обычный 33 2 7" xfId="8278"/>
    <cellStyle name="Обычный 33 2 8" xfId="8279"/>
    <cellStyle name="Обычный 33 2 9" xfId="8280"/>
    <cellStyle name="Обычный 33 3" xfId="8281"/>
    <cellStyle name="Обычный 33 3 2" xfId="8282"/>
    <cellStyle name="Обычный 33 3 3" xfId="8283"/>
    <cellStyle name="Обычный 33 3 4" xfId="8284"/>
    <cellStyle name="Обычный 33 4" xfId="8285"/>
    <cellStyle name="Обычный 33 4 2" xfId="8286"/>
    <cellStyle name="Обычный 33 4 2 2" xfId="8287"/>
    <cellStyle name="Обычный 33 4 3" xfId="8288"/>
    <cellStyle name="Обычный 33 5" xfId="8289"/>
    <cellStyle name="Обычный 33 5 2" xfId="8290"/>
    <cellStyle name="Обычный 33 6" xfId="8291"/>
    <cellStyle name="Обычный 33 7" xfId="8292"/>
    <cellStyle name="Обычный 33 8" xfId="8293"/>
    <cellStyle name="Обычный 34" xfId="8294"/>
    <cellStyle name="Обычный 34 2" xfId="8295"/>
    <cellStyle name="Обычный 34 2 2" xfId="8296"/>
    <cellStyle name="Обычный 34 2 2 2" xfId="8297"/>
    <cellStyle name="Обычный 34 2 2 2 2" xfId="8298"/>
    <cellStyle name="Обычный 34 2 2 2 3" xfId="8299"/>
    <cellStyle name="Обычный 34 2 2 2 4" xfId="8300"/>
    <cellStyle name="Обычный 34 2 2 3" xfId="8301"/>
    <cellStyle name="Обычный 34 2 2 3 2" xfId="8302"/>
    <cellStyle name="Обычный 34 2 2 3 3" xfId="8303"/>
    <cellStyle name="Обычный 34 2 2 3 4" xfId="8304"/>
    <cellStyle name="Обычный 34 2 2 4" xfId="8305"/>
    <cellStyle name="Обычный 34 2 2 4 2" xfId="8306"/>
    <cellStyle name="Обычный 34 2 2 4 3" xfId="8307"/>
    <cellStyle name="Обычный 34 2 2 5" xfId="8308"/>
    <cellStyle name="Обычный 34 2 2 6" xfId="8309"/>
    <cellStyle name="Обычный 34 2 2 7" xfId="8310"/>
    <cellStyle name="Обычный 34 2 3" xfId="8311"/>
    <cellStyle name="Обычный 34 2 3 2" xfId="8312"/>
    <cellStyle name="Обычный 34 2 3 3" xfId="8313"/>
    <cellStyle name="Обычный 34 2 3 4" xfId="8314"/>
    <cellStyle name="Обычный 34 2 4" xfId="8315"/>
    <cellStyle name="Обычный 34 2 4 2" xfId="8316"/>
    <cellStyle name="Обычный 34 2 4 3" xfId="8317"/>
    <cellStyle name="Обычный 34 2 4 4" xfId="8318"/>
    <cellStyle name="Обычный 34 2 5" xfId="8319"/>
    <cellStyle name="Обычный 34 2 5 2" xfId="8320"/>
    <cellStyle name="Обычный 34 2 5 3" xfId="8321"/>
    <cellStyle name="Обычный 34 2 6" xfId="8322"/>
    <cellStyle name="Обычный 34 2 7" xfId="8323"/>
    <cellStyle name="Обычный 34 2 8" xfId="8324"/>
    <cellStyle name="Обычный 34 3" xfId="8325"/>
    <cellStyle name="Обычный 34 3 2" xfId="8326"/>
    <cellStyle name="Обычный 34 3 2 2" xfId="8327"/>
    <cellStyle name="Обычный 34 3 2 2 2" xfId="8328"/>
    <cellStyle name="Обычный 34 3 2 3" xfId="8329"/>
    <cellStyle name="Обычный 34 3 2 4" xfId="8330"/>
    <cellStyle name="Обычный 34 3 3" xfId="8331"/>
    <cellStyle name="Обычный 34 3 3 2" xfId="8332"/>
    <cellStyle name="Обычный 34 3 3 3" xfId="8333"/>
    <cellStyle name="Обычный 34 3 3 4" xfId="8334"/>
    <cellStyle name="Обычный 34 3 4" xfId="8335"/>
    <cellStyle name="Обычный 34 3 4 2" xfId="8336"/>
    <cellStyle name="Обычный 34 3 4 3" xfId="8337"/>
    <cellStyle name="Обычный 34 3 4 4" xfId="8338"/>
    <cellStyle name="Обычный 34 3 5" xfId="8339"/>
    <cellStyle name="Обычный 34 3 6" xfId="8340"/>
    <cellStyle name="Обычный 34 3 7" xfId="8341"/>
    <cellStyle name="Обычный 34 4" xfId="8342"/>
    <cellStyle name="Обычный 34 4 2" xfId="8343"/>
    <cellStyle name="Обычный 34 4 2 2" xfId="8344"/>
    <cellStyle name="Обычный 34 4 3" xfId="8345"/>
    <cellStyle name="Обычный 34 4 4" xfId="8346"/>
    <cellStyle name="Обычный 34 5" xfId="8347"/>
    <cellStyle name="Обычный 34 5 2" xfId="8348"/>
    <cellStyle name="Обычный 34 5 3" xfId="8349"/>
    <cellStyle name="Обычный 34 5 4" xfId="8350"/>
    <cellStyle name="Обычный 34 6" xfId="8351"/>
    <cellStyle name="Обычный 34 6 2" xfId="8352"/>
    <cellStyle name="Обычный 34 6 3" xfId="8353"/>
    <cellStyle name="Обычный 34 6 4" xfId="8354"/>
    <cellStyle name="Обычный 34 7" xfId="8355"/>
    <cellStyle name="Обычный 34 7 2" xfId="8356"/>
    <cellStyle name="Обычный 34 8" xfId="8357"/>
    <cellStyle name="Обычный 34 9" xfId="8358"/>
    <cellStyle name="Обычный 35" xfId="8359"/>
    <cellStyle name="Обычный 35 2" xfId="8360"/>
    <cellStyle name="Обычный 35 2 2" xfId="8361"/>
    <cellStyle name="Обычный 35 2 2 2" xfId="8362"/>
    <cellStyle name="Обычный 35 2 2 2 2" xfId="8363"/>
    <cellStyle name="Обычный 35 2 2 2 3" xfId="8364"/>
    <cellStyle name="Обычный 35 2 2 2 4" xfId="8365"/>
    <cellStyle name="Обычный 35 2 2 3" xfId="8366"/>
    <cellStyle name="Обычный 35 2 2 3 2" xfId="8367"/>
    <cellStyle name="Обычный 35 2 2 3 3" xfId="8368"/>
    <cellStyle name="Обычный 35 2 2 3 4" xfId="8369"/>
    <cellStyle name="Обычный 35 2 2 4" xfId="8370"/>
    <cellStyle name="Обычный 35 2 2 4 2" xfId="8371"/>
    <cellStyle name="Обычный 35 2 2 4 3" xfId="8372"/>
    <cellStyle name="Обычный 35 2 2 5" xfId="8373"/>
    <cellStyle name="Обычный 35 2 2 6" xfId="8374"/>
    <cellStyle name="Обычный 35 2 2 7" xfId="8375"/>
    <cellStyle name="Обычный 35 2 3" xfId="8376"/>
    <cellStyle name="Обычный 35 2 3 2" xfId="8377"/>
    <cellStyle name="Обычный 35 2 3 3" xfId="8378"/>
    <cellStyle name="Обычный 35 2 3 4" xfId="8379"/>
    <cellStyle name="Обычный 35 2 4" xfId="8380"/>
    <cellStyle name="Обычный 35 2 4 2" xfId="8381"/>
    <cellStyle name="Обычный 35 2 4 3" xfId="8382"/>
    <cellStyle name="Обычный 35 2 4 4" xfId="8383"/>
    <cellStyle name="Обычный 35 2 5" xfId="8384"/>
    <cellStyle name="Обычный 35 2 5 2" xfId="8385"/>
    <cellStyle name="Обычный 35 2 5 3" xfId="8386"/>
    <cellStyle name="Обычный 35 2 6" xfId="8387"/>
    <cellStyle name="Обычный 35 2 7" xfId="8388"/>
    <cellStyle name="Обычный 35 2 8" xfId="8389"/>
    <cellStyle name="Обычный 35 3" xfId="8390"/>
    <cellStyle name="Обычный 35 3 2" xfId="8391"/>
    <cellStyle name="Обычный 35 3 2 2" xfId="8392"/>
    <cellStyle name="Обычный 35 3 2 2 2" xfId="8393"/>
    <cellStyle name="Обычный 35 3 2 3" xfId="8394"/>
    <cellStyle name="Обычный 35 3 2 4" xfId="8395"/>
    <cellStyle name="Обычный 35 3 3" xfId="8396"/>
    <cellStyle name="Обычный 35 3 3 2" xfId="8397"/>
    <cellStyle name="Обычный 35 3 3 3" xfId="8398"/>
    <cellStyle name="Обычный 35 3 3 4" xfId="8399"/>
    <cellStyle name="Обычный 35 3 4" xfId="8400"/>
    <cellStyle name="Обычный 35 3 4 2" xfId="8401"/>
    <cellStyle name="Обычный 35 3 4 3" xfId="8402"/>
    <cellStyle name="Обычный 35 3 4 4" xfId="8403"/>
    <cellStyle name="Обычный 35 3 5" xfId="8404"/>
    <cellStyle name="Обычный 35 3 6" xfId="8405"/>
    <cellStyle name="Обычный 35 3 7" xfId="8406"/>
    <cellStyle name="Обычный 35 4" xfId="8407"/>
    <cellStyle name="Обычный 35 4 2" xfId="8408"/>
    <cellStyle name="Обычный 35 4 2 2" xfId="8409"/>
    <cellStyle name="Обычный 35 4 3" xfId="8410"/>
    <cellStyle name="Обычный 35 4 4" xfId="8411"/>
    <cellStyle name="Обычный 35 5" xfId="8412"/>
    <cellStyle name="Обычный 35 5 2" xfId="8413"/>
    <cellStyle name="Обычный 35 5 3" xfId="8414"/>
    <cellStyle name="Обычный 35 5 4" xfId="8415"/>
    <cellStyle name="Обычный 35 6" xfId="8416"/>
    <cellStyle name="Обычный 35 6 2" xfId="8417"/>
    <cellStyle name="Обычный 35 6 3" xfId="8418"/>
    <cellStyle name="Обычный 35 6 4" xfId="8419"/>
    <cellStyle name="Обычный 35 7" xfId="8420"/>
    <cellStyle name="Обычный 35 7 2" xfId="8421"/>
    <cellStyle name="Обычный 35 8" xfId="8422"/>
    <cellStyle name="Обычный 35 9" xfId="8423"/>
    <cellStyle name="Обычный 36" xfId="8424"/>
    <cellStyle name="Обычный 36 2" xfId="8425"/>
    <cellStyle name="Обычный 36 2 2" xfId="8426"/>
    <cellStyle name="Обычный 36 2 2 2" xfId="8427"/>
    <cellStyle name="Обычный 36 2 2 2 2" xfId="8428"/>
    <cellStyle name="Обычный 36 2 2 2 3" xfId="8429"/>
    <cellStyle name="Обычный 36 2 2 2 4" xfId="8430"/>
    <cellStyle name="Обычный 36 2 2 3" xfId="8431"/>
    <cellStyle name="Обычный 36 2 2 3 2" xfId="8432"/>
    <cellStyle name="Обычный 36 2 2 3 3" xfId="8433"/>
    <cellStyle name="Обычный 36 2 2 3 4" xfId="8434"/>
    <cellStyle name="Обычный 36 2 2 4" xfId="8435"/>
    <cellStyle name="Обычный 36 2 2 4 2" xfId="8436"/>
    <cellStyle name="Обычный 36 2 2 4 3" xfId="8437"/>
    <cellStyle name="Обычный 36 2 2 5" xfId="8438"/>
    <cellStyle name="Обычный 36 2 2 6" xfId="8439"/>
    <cellStyle name="Обычный 36 2 2 7" xfId="8440"/>
    <cellStyle name="Обычный 36 2 3" xfId="8441"/>
    <cellStyle name="Обычный 36 2 3 2" xfId="8442"/>
    <cellStyle name="Обычный 36 2 3 3" xfId="8443"/>
    <cellStyle name="Обычный 36 2 3 4" xfId="8444"/>
    <cellStyle name="Обычный 36 2 4" xfId="8445"/>
    <cellStyle name="Обычный 36 2 4 2" xfId="8446"/>
    <cellStyle name="Обычный 36 2 4 3" xfId="8447"/>
    <cellStyle name="Обычный 36 2 4 4" xfId="8448"/>
    <cellStyle name="Обычный 36 2 5" xfId="8449"/>
    <cellStyle name="Обычный 36 2 5 2" xfId="8450"/>
    <cellStyle name="Обычный 36 2 5 3" xfId="8451"/>
    <cellStyle name="Обычный 36 2 6" xfId="8452"/>
    <cellStyle name="Обычный 36 2 7" xfId="8453"/>
    <cellStyle name="Обычный 36 2 8" xfId="8454"/>
    <cellStyle name="Обычный 36 3" xfId="8455"/>
    <cellStyle name="Обычный 36 3 2" xfId="8456"/>
    <cellStyle name="Обычный 36 3 2 2" xfId="8457"/>
    <cellStyle name="Обычный 36 3 2 2 2" xfId="8458"/>
    <cellStyle name="Обычный 36 3 2 3" xfId="8459"/>
    <cellStyle name="Обычный 36 3 2 4" xfId="8460"/>
    <cellStyle name="Обычный 36 3 3" xfId="8461"/>
    <cellStyle name="Обычный 36 3 3 2" xfId="8462"/>
    <cellStyle name="Обычный 36 3 3 3" xfId="8463"/>
    <cellStyle name="Обычный 36 3 3 4" xfId="8464"/>
    <cellStyle name="Обычный 36 3 4" xfId="8465"/>
    <cellStyle name="Обычный 36 3 4 2" xfId="8466"/>
    <cellStyle name="Обычный 36 3 4 3" xfId="8467"/>
    <cellStyle name="Обычный 36 3 4 4" xfId="8468"/>
    <cellStyle name="Обычный 36 3 5" xfId="8469"/>
    <cellStyle name="Обычный 36 3 6" xfId="8470"/>
    <cellStyle name="Обычный 36 3 7" xfId="8471"/>
    <cellStyle name="Обычный 36 4" xfId="8472"/>
    <cellStyle name="Обычный 36 4 2" xfId="8473"/>
    <cellStyle name="Обычный 36 4 2 2" xfId="8474"/>
    <cellStyle name="Обычный 36 4 3" xfId="8475"/>
    <cellStyle name="Обычный 36 4 4" xfId="8476"/>
    <cellStyle name="Обычный 36 5" xfId="8477"/>
    <cellStyle name="Обычный 36 5 2" xfId="8478"/>
    <cellStyle name="Обычный 36 5 3" xfId="8479"/>
    <cellStyle name="Обычный 36 5 4" xfId="8480"/>
    <cellStyle name="Обычный 36 6" xfId="8481"/>
    <cellStyle name="Обычный 36 6 2" xfId="8482"/>
    <cellStyle name="Обычный 36 6 3" xfId="8483"/>
    <cellStyle name="Обычный 36 6 4" xfId="8484"/>
    <cellStyle name="Обычный 36 7" xfId="8485"/>
    <cellStyle name="Обычный 36 7 2" xfId="8486"/>
    <cellStyle name="Обычный 36 8" xfId="8487"/>
    <cellStyle name="Обычный 36 9" xfId="8488"/>
    <cellStyle name="Обычный 37" xfId="8489"/>
    <cellStyle name="Обычный 37 2" xfId="8490"/>
    <cellStyle name="Обычный 37 2 2" xfId="8491"/>
    <cellStyle name="Обычный 37 2 2 2" xfId="8492"/>
    <cellStyle name="Обычный 37 2 2 2 2" xfId="8493"/>
    <cellStyle name="Обычный 37 2 2 2 3" xfId="8494"/>
    <cellStyle name="Обычный 37 2 2 2 4" xfId="8495"/>
    <cellStyle name="Обычный 37 2 2 3" xfId="8496"/>
    <cellStyle name="Обычный 37 2 2 3 2" xfId="8497"/>
    <cellStyle name="Обычный 37 2 2 3 3" xfId="8498"/>
    <cellStyle name="Обычный 37 2 2 3 4" xfId="8499"/>
    <cellStyle name="Обычный 37 2 2 4" xfId="8500"/>
    <cellStyle name="Обычный 37 2 2 4 2" xfId="8501"/>
    <cellStyle name="Обычный 37 2 2 4 3" xfId="8502"/>
    <cellStyle name="Обычный 37 2 2 5" xfId="8503"/>
    <cellStyle name="Обычный 37 2 2 6" xfId="8504"/>
    <cellStyle name="Обычный 37 2 2 7" xfId="8505"/>
    <cellStyle name="Обычный 37 2 3" xfId="8506"/>
    <cellStyle name="Обычный 37 2 3 2" xfId="8507"/>
    <cellStyle name="Обычный 37 2 3 3" xfId="8508"/>
    <cellStyle name="Обычный 37 2 3 4" xfId="8509"/>
    <cellStyle name="Обычный 37 2 4" xfId="8510"/>
    <cellStyle name="Обычный 37 2 4 2" xfId="8511"/>
    <cellStyle name="Обычный 37 2 4 3" xfId="8512"/>
    <cellStyle name="Обычный 37 2 4 4" xfId="8513"/>
    <cellStyle name="Обычный 37 2 5" xfId="8514"/>
    <cellStyle name="Обычный 37 2 5 2" xfId="8515"/>
    <cellStyle name="Обычный 37 2 5 3" xfId="8516"/>
    <cellStyle name="Обычный 37 2 6" xfId="8517"/>
    <cellStyle name="Обычный 37 2 7" xfId="8518"/>
    <cellStyle name="Обычный 37 2 8" xfId="8519"/>
    <cellStyle name="Обычный 37 3" xfId="8520"/>
    <cellStyle name="Обычный 37 3 2" xfId="8521"/>
    <cellStyle name="Обычный 37 3 2 2" xfId="8522"/>
    <cellStyle name="Обычный 37 3 2 2 2" xfId="8523"/>
    <cellStyle name="Обычный 37 3 2 3" xfId="8524"/>
    <cellStyle name="Обычный 37 3 2 4" xfId="8525"/>
    <cellStyle name="Обычный 37 3 3" xfId="8526"/>
    <cellStyle name="Обычный 37 3 3 2" xfId="8527"/>
    <cellStyle name="Обычный 37 3 3 3" xfId="8528"/>
    <cellStyle name="Обычный 37 3 3 4" xfId="8529"/>
    <cellStyle name="Обычный 37 3 4" xfId="8530"/>
    <cellStyle name="Обычный 37 3 4 2" xfId="8531"/>
    <cellStyle name="Обычный 37 3 4 3" xfId="8532"/>
    <cellStyle name="Обычный 37 3 4 4" xfId="8533"/>
    <cellStyle name="Обычный 37 3 5" xfId="8534"/>
    <cellStyle name="Обычный 37 3 6" xfId="8535"/>
    <cellStyle name="Обычный 37 3 7" xfId="8536"/>
    <cellStyle name="Обычный 37 4" xfId="8537"/>
    <cellStyle name="Обычный 37 4 2" xfId="8538"/>
    <cellStyle name="Обычный 37 4 2 2" xfId="8539"/>
    <cellStyle name="Обычный 37 4 3" xfId="8540"/>
    <cellStyle name="Обычный 37 4 4" xfId="8541"/>
    <cellStyle name="Обычный 37 5" xfId="8542"/>
    <cellStyle name="Обычный 37 5 2" xfId="8543"/>
    <cellStyle name="Обычный 37 5 3" xfId="8544"/>
    <cellStyle name="Обычный 37 5 4" xfId="8545"/>
    <cellStyle name="Обычный 37 6" xfId="8546"/>
    <cellStyle name="Обычный 37 6 2" xfId="8547"/>
    <cellStyle name="Обычный 37 6 3" xfId="8548"/>
    <cellStyle name="Обычный 37 6 4" xfId="8549"/>
    <cellStyle name="Обычный 37 7" xfId="8550"/>
    <cellStyle name="Обычный 37 7 2" xfId="8551"/>
    <cellStyle name="Обычный 37 8" xfId="8552"/>
    <cellStyle name="Обычный 37 9" xfId="8553"/>
    <cellStyle name="Обычный 38" xfId="8554"/>
    <cellStyle name="Обычный 38 10" xfId="8555"/>
    <cellStyle name="Обычный 38 2" xfId="8556"/>
    <cellStyle name="Обычный 38 2 10" xfId="8557"/>
    <cellStyle name="Обычный 38 2 2" xfId="8558"/>
    <cellStyle name="Обычный 38 2 2 2" xfId="8559"/>
    <cellStyle name="Обычный 38 2 2 2 2" xfId="8560"/>
    <cellStyle name="Обычный 38 2 2 2 3" xfId="8561"/>
    <cellStyle name="Обычный 38 2 2 2 4" xfId="8562"/>
    <cellStyle name="Обычный 38 2 2 2 5" xfId="8563"/>
    <cellStyle name="Обычный 38 2 2 3" xfId="8564"/>
    <cellStyle name="Обычный 38 2 2 3 2" xfId="8565"/>
    <cellStyle name="Обычный 38 2 2 3 3" xfId="8566"/>
    <cellStyle name="Обычный 38 2 2 4" xfId="8567"/>
    <cellStyle name="Обычный 38 2 2 4 2" xfId="8568"/>
    <cellStyle name="Обычный 38 2 2 4 3" xfId="8569"/>
    <cellStyle name="Обычный 38 2 2 5" xfId="8570"/>
    <cellStyle name="Обычный 38 2 2 6" xfId="8571"/>
    <cellStyle name="Обычный 38 2 2 7" xfId="8572"/>
    <cellStyle name="Обычный 38 2 2 8" xfId="8573"/>
    <cellStyle name="Обычный 38 2 3" xfId="8574"/>
    <cellStyle name="Обычный 38 2 3 2" xfId="8575"/>
    <cellStyle name="Обычный 38 2 3 2 2" xfId="8576"/>
    <cellStyle name="Обычный 38 2 3 2 3" xfId="8577"/>
    <cellStyle name="Обычный 38 2 3 2 4" xfId="8578"/>
    <cellStyle name="Обычный 38 2 3 3" xfId="8579"/>
    <cellStyle name="Обычный 38 2 3 3 2" xfId="8580"/>
    <cellStyle name="Обычный 38 2 3 3 3" xfId="8581"/>
    <cellStyle name="Обычный 38 2 3 4" xfId="8582"/>
    <cellStyle name="Обычный 38 2 3 4 2" xfId="8583"/>
    <cellStyle name="Обычный 38 2 3 4 3" xfId="8584"/>
    <cellStyle name="Обычный 38 2 3 5" xfId="8585"/>
    <cellStyle name="Обычный 38 2 3 6" xfId="8586"/>
    <cellStyle name="Обычный 38 2 3 7" xfId="8587"/>
    <cellStyle name="Обычный 38 2 3 8" xfId="8588"/>
    <cellStyle name="Обычный 38 2 4" xfId="8589"/>
    <cellStyle name="Обычный 38 2 4 2" xfId="8590"/>
    <cellStyle name="Обычный 38 2 4 3" xfId="8591"/>
    <cellStyle name="Обычный 38 2 4 4" xfId="8592"/>
    <cellStyle name="Обычный 38 2 5" xfId="8593"/>
    <cellStyle name="Обычный 38 2 5 2" xfId="8594"/>
    <cellStyle name="Обычный 38 2 5 3" xfId="8595"/>
    <cellStyle name="Обычный 38 2 6" xfId="8596"/>
    <cellStyle name="Обычный 38 2 6 2" xfId="8597"/>
    <cellStyle name="Обычный 38 2 6 3" xfId="8598"/>
    <cellStyle name="Обычный 38 2 7" xfId="8599"/>
    <cellStyle name="Обычный 38 2 8" xfId="8600"/>
    <cellStyle name="Обычный 38 2 9" xfId="8601"/>
    <cellStyle name="Обычный 38 3" xfId="8602"/>
    <cellStyle name="Обычный 38 3 2" xfId="8603"/>
    <cellStyle name="Обычный 38 3 2 2" xfId="8604"/>
    <cellStyle name="Обычный 38 3 2 3" xfId="8605"/>
    <cellStyle name="Обычный 38 3 2 4" xfId="8606"/>
    <cellStyle name="Обычный 38 3 2 5" xfId="8607"/>
    <cellStyle name="Обычный 38 3 3" xfId="8608"/>
    <cellStyle name="Обычный 38 3 3 2" xfId="8609"/>
    <cellStyle name="Обычный 38 3 3 3" xfId="8610"/>
    <cellStyle name="Обычный 38 3 4" xfId="8611"/>
    <cellStyle name="Обычный 38 3 4 2" xfId="8612"/>
    <cellStyle name="Обычный 38 3 4 3" xfId="8613"/>
    <cellStyle name="Обычный 38 3 5" xfId="8614"/>
    <cellStyle name="Обычный 38 3 6" xfId="8615"/>
    <cellStyle name="Обычный 38 3 7" xfId="8616"/>
    <cellStyle name="Обычный 38 3 8" xfId="8617"/>
    <cellStyle name="Обычный 38 4" xfId="8618"/>
    <cellStyle name="Обычный 38 4 2" xfId="8619"/>
    <cellStyle name="Обычный 38 4 2 2" xfId="8620"/>
    <cellStyle name="Обычный 38 4 2 3" xfId="8621"/>
    <cellStyle name="Обычный 38 4 3" xfId="8622"/>
    <cellStyle name="Обычный 38 4 4" xfId="8623"/>
    <cellStyle name="Обычный 38 4 5" xfId="8624"/>
    <cellStyle name="Обычный 38 5" xfId="8625"/>
    <cellStyle name="Обычный 38 5 2" xfId="8626"/>
    <cellStyle name="Обычный 38 5 3" xfId="8627"/>
    <cellStyle name="Обычный 38 5 4" xfId="8628"/>
    <cellStyle name="Обычный 38 5 5" xfId="8629"/>
    <cellStyle name="Обычный 38 6" xfId="8630"/>
    <cellStyle name="Обычный 38 6 2" xfId="8631"/>
    <cellStyle name="Обычный 38 6 3" xfId="8632"/>
    <cellStyle name="Обычный 38 7" xfId="8633"/>
    <cellStyle name="Обычный 38 8" xfId="8634"/>
    <cellStyle name="Обычный 38 9" xfId="8635"/>
    <cellStyle name="Обычный 39" xfId="8636"/>
    <cellStyle name="Обычный 39 2" xfId="8637"/>
    <cellStyle name="Обычный 39 2 2" xfId="8638"/>
    <cellStyle name="Обычный 39 2 2 2" xfId="8639"/>
    <cellStyle name="Обычный 39 2 2 2 2" xfId="8640"/>
    <cellStyle name="Обычный 39 2 2 2 3" xfId="8641"/>
    <cellStyle name="Обычный 39 2 2 3" xfId="8642"/>
    <cellStyle name="Обычный 39 2 2 3 2" xfId="8643"/>
    <cellStyle name="Обычный 39 2 2 3 3" xfId="8644"/>
    <cellStyle name="Обычный 39 2 2 4" xfId="8645"/>
    <cellStyle name="Обычный 39 2 2 4 2" xfId="8646"/>
    <cellStyle name="Обычный 39 2 2 4 3" xfId="8647"/>
    <cellStyle name="Обычный 39 2 2 5" xfId="8648"/>
    <cellStyle name="Обычный 39 2 2 6" xfId="8649"/>
    <cellStyle name="Обычный 39 2 2 7" xfId="8650"/>
    <cellStyle name="Обычный 39 2 3" xfId="8651"/>
    <cellStyle name="Обычный 39 2 3 2" xfId="8652"/>
    <cellStyle name="Обычный 39 2 3 3" xfId="8653"/>
    <cellStyle name="Обычный 39 2 4" xfId="8654"/>
    <cellStyle name="Обычный 39 2 4 2" xfId="8655"/>
    <cellStyle name="Обычный 39 2 4 3" xfId="8656"/>
    <cellStyle name="Обычный 39 2 5" xfId="8657"/>
    <cellStyle name="Обычный 39 2 5 2" xfId="8658"/>
    <cellStyle name="Обычный 39 2 5 3" xfId="8659"/>
    <cellStyle name="Обычный 39 2 6" xfId="8660"/>
    <cellStyle name="Обычный 39 2 7" xfId="8661"/>
    <cellStyle name="Обычный 39 2 8" xfId="8662"/>
    <cellStyle name="Обычный 39 3" xfId="8663"/>
    <cellStyle name="Обычный 39 3 2" xfId="8664"/>
    <cellStyle name="Обычный 39 3 2 2" xfId="8665"/>
    <cellStyle name="Обычный 39 3 2 3" xfId="8666"/>
    <cellStyle name="Обычный 39 3 3" xfId="8667"/>
    <cellStyle name="Обычный 39 3 3 2" xfId="8668"/>
    <cellStyle name="Обычный 39 3 3 3" xfId="8669"/>
    <cellStyle name="Обычный 39 3 4" xfId="8670"/>
    <cellStyle name="Обычный 39 3 4 2" xfId="8671"/>
    <cellStyle name="Обычный 39 3 4 3" xfId="8672"/>
    <cellStyle name="Обычный 39 3 5" xfId="8673"/>
    <cellStyle name="Обычный 39 3 6" xfId="8674"/>
    <cellStyle name="Обычный 39 3 7" xfId="8675"/>
    <cellStyle name="Обычный 39 4" xfId="8676"/>
    <cellStyle name="Обычный 39 4 2" xfId="8677"/>
    <cellStyle name="Обычный 39 4 3" xfId="8678"/>
    <cellStyle name="Обычный 39 4 4" xfId="8679"/>
    <cellStyle name="Обычный 39 5" xfId="8680"/>
    <cellStyle name="Обычный 39 5 2" xfId="8681"/>
    <cellStyle name="Обычный 39 5 3" xfId="8682"/>
    <cellStyle name="Обычный 39 6" xfId="8683"/>
    <cellStyle name="Обычный 39 6 2" xfId="8684"/>
    <cellStyle name="Обычный 39 6 3" xfId="8685"/>
    <cellStyle name="Обычный 39 7" xfId="8686"/>
    <cellStyle name="Обычный 39 8" xfId="8687"/>
    <cellStyle name="Обычный 39 9" xfId="8688"/>
    <cellStyle name="Обычный 4" xfId="3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5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4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colors>
    <mruColors>
      <color rgb="FF00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N75"/>
  <sheetViews>
    <sheetView tabSelected="1" view="pageBreakPreview" topLeftCell="C1" zoomScale="60" zoomScaleNormal="68" workbookViewId="0">
      <selection activeCell="AJ3" sqref="AJ3:AN3"/>
    </sheetView>
  </sheetViews>
  <sheetFormatPr defaultRowHeight="15.75" outlineLevelCol="1"/>
  <cols>
    <col min="1" max="1" width="11.7109375" style="4" customWidth="1"/>
    <col min="2" max="2" width="70.7109375" style="49" customWidth="1"/>
    <col min="3" max="3" width="23.140625" style="4" customWidth="1"/>
    <col min="4" max="4" width="12.42578125" style="1" hidden="1" customWidth="1" outlineLevel="1"/>
    <col min="5" max="5" width="13.85546875" style="1" hidden="1" customWidth="1" outlineLevel="1"/>
    <col min="6" max="6" width="20.5703125" style="4" customWidth="1" collapsed="1"/>
    <col min="7" max="12" width="8.7109375" style="4" customWidth="1"/>
    <col min="13" max="13" width="18.7109375" style="4" customWidth="1"/>
    <col min="14" max="14" width="9.28515625" style="4" customWidth="1"/>
    <col min="15" max="19" width="9.7109375" style="4" customWidth="1"/>
    <col min="20" max="20" width="19.28515625" style="4" customWidth="1"/>
    <col min="21" max="21" width="8.5703125" style="4" customWidth="1"/>
    <col min="22" max="22" width="7.42578125" style="4" customWidth="1"/>
    <col min="23" max="26" width="9.140625" style="4" customWidth="1"/>
    <col min="27" max="27" width="18.7109375" style="4" customWidth="1"/>
    <col min="28" max="28" width="12.85546875" style="4" customWidth="1"/>
    <col min="29" max="29" width="8.42578125" style="4" customWidth="1"/>
    <col min="30" max="33" width="8.140625" style="4" customWidth="1"/>
    <col min="34" max="34" width="20.5703125" style="4" customWidth="1"/>
    <col min="35" max="35" width="15" style="4" customWidth="1"/>
    <col min="36" max="36" width="11.42578125" style="4" customWidth="1"/>
    <col min="37" max="40" width="8.28515625" style="4" customWidth="1"/>
    <col min="41" max="42" width="17.42578125" style="4" customWidth="1"/>
    <col min="43" max="16384" width="9.140625" style="4"/>
  </cols>
  <sheetData>
    <row r="1" spans="1:40" s="35" customFormat="1" ht="18.75">
      <c r="B1" s="42"/>
      <c r="D1" s="37"/>
      <c r="E1" s="37"/>
      <c r="AH1" s="38"/>
      <c r="AI1" s="60" t="s">
        <v>167</v>
      </c>
      <c r="AJ1" s="60"/>
      <c r="AK1" s="60"/>
      <c r="AL1" s="60"/>
      <c r="AM1" s="60"/>
      <c r="AN1" s="60"/>
    </row>
    <row r="2" spans="1:40" s="35" customFormat="1" ht="18.75">
      <c r="B2" s="42"/>
      <c r="D2" s="37"/>
      <c r="E2" s="37"/>
      <c r="AE2" s="72" t="s">
        <v>160</v>
      </c>
      <c r="AF2" s="72"/>
      <c r="AG2" s="72"/>
      <c r="AH2" s="72"/>
      <c r="AI2" s="72"/>
      <c r="AJ2" s="72"/>
      <c r="AK2" s="72"/>
      <c r="AL2" s="72"/>
      <c r="AM2" s="72"/>
      <c r="AN2" s="72"/>
    </row>
    <row r="3" spans="1:40" s="35" customFormat="1" ht="18.75">
      <c r="B3" s="42"/>
      <c r="D3" s="37"/>
      <c r="E3" s="37"/>
      <c r="AH3" s="38"/>
      <c r="AI3" s="39"/>
      <c r="AJ3" s="72" t="s">
        <v>172</v>
      </c>
      <c r="AK3" s="72"/>
      <c r="AL3" s="72"/>
      <c r="AM3" s="72"/>
      <c r="AN3" s="72"/>
    </row>
    <row r="4" spans="1:40" s="35" customFormat="1" ht="18.75">
      <c r="A4" s="52" t="s">
        <v>161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</row>
    <row r="5" spans="1:40" s="35" customFormat="1" ht="18.75">
      <c r="A5" s="58" t="s">
        <v>162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</row>
    <row r="6" spans="1:40" s="36" customFormat="1" ht="18.75">
      <c r="A6" s="58" t="s">
        <v>163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</row>
    <row r="7" spans="1:40" s="36" customFormat="1" ht="18.75" customHeight="1">
      <c r="A7" s="59" t="s">
        <v>171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</row>
    <row r="8" spans="1:40" s="36" customFormat="1" ht="22.5" customHeight="1">
      <c r="A8" s="50" t="s">
        <v>164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</row>
    <row r="9" spans="1:40" s="36" customFormat="1" ht="21.75" customHeight="1">
      <c r="A9" s="51" t="s">
        <v>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</row>
    <row r="10" spans="1:40" ht="30.75" customHeight="1">
      <c r="A10" s="61" t="s">
        <v>1</v>
      </c>
      <c r="B10" s="64" t="s">
        <v>2</v>
      </c>
      <c r="C10" s="65" t="s">
        <v>165</v>
      </c>
      <c r="D10" s="66" t="s">
        <v>3</v>
      </c>
      <c r="E10" s="69" t="s">
        <v>4</v>
      </c>
      <c r="F10" s="53" t="s">
        <v>153</v>
      </c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5"/>
    </row>
    <row r="11" spans="1:40" ht="30.75" customHeight="1">
      <c r="A11" s="62"/>
      <c r="B11" s="64"/>
      <c r="C11" s="65"/>
      <c r="D11" s="67"/>
      <c r="E11" s="70"/>
      <c r="F11" s="56" t="s">
        <v>5</v>
      </c>
      <c r="G11" s="56"/>
      <c r="H11" s="56"/>
      <c r="I11" s="56"/>
      <c r="J11" s="56"/>
      <c r="K11" s="56"/>
      <c r="L11" s="56"/>
      <c r="M11" s="56" t="s">
        <v>6</v>
      </c>
      <c r="N11" s="56"/>
      <c r="O11" s="56"/>
      <c r="P11" s="56"/>
      <c r="Q11" s="56"/>
      <c r="R11" s="56"/>
      <c r="S11" s="56"/>
      <c r="T11" s="56" t="s">
        <v>7</v>
      </c>
      <c r="U11" s="56"/>
      <c r="V11" s="56"/>
      <c r="W11" s="56"/>
      <c r="X11" s="56"/>
      <c r="Y11" s="56"/>
      <c r="Z11" s="56"/>
      <c r="AA11" s="56" t="s">
        <v>8</v>
      </c>
      <c r="AB11" s="56"/>
      <c r="AC11" s="56"/>
      <c r="AD11" s="56"/>
      <c r="AE11" s="56"/>
      <c r="AF11" s="56"/>
      <c r="AG11" s="56"/>
      <c r="AH11" s="57" t="s">
        <v>168</v>
      </c>
      <c r="AI11" s="57"/>
      <c r="AJ11" s="57"/>
      <c r="AK11" s="57"/>
      <c r="AL11" s="57"/>
      <c r="AM11" s="57"/>
      <c r="AN11" s="57"/>
    </row>
    <row r="12" spans="1:40" ht="30.75" customHeight="1">
      <c r="A12" s="62"/>
      <c r="B12" s="64"/>
      <c r="C12" s="65"/>
      <c r="D12" s="67"/>
      <c r="E12" s="70"/>
      <c r="F12" s="5" t="s">
        <v>9</v>
      </c>
      <c r="G12" s="73" t="s">
        <v>10</v>
      </c>
      <c r="H12" s="73"/>
      <c r="I12" s="73"/>
      <c r="J12" s="73"/>
      <c r="K12" s="73"/>
      <c r="L12" s="73"/>
      <c r="M12" s="5" t="s">
        <v>9</v>
      </c>
      <c r="N12" s="74" t="s">
        <v>10</v>
      </c>
      <c r="O12" s="74"/>
      <c r="P12" s="74"/>
      <c r="Q12" s="74"/>
      <c r="R12" s="74"/>
      <c r="S12" s="74"/>
      <c r="T12" s="5" t="s">
        <v>9</v>
      </c>
      <c r="U12" s="74" t="s">
        <v>10</v>
      </c>
      <c r="V12" s="74"/>
      <c r="W12" s="74"/>
      <c r="X12" s="74"/>
      <c r="Y12" s="74"/>
      <c r="Z12" s="74"/>
      <c r="AA12" s="5" t="s">
        <v>9</v>
      </c>
      <c r="AB12" s="74" t="s">
        <v>10</v>
      </c>
      <c r="AC12" s="74"/>
      <c r="AD12" s="74"/>
      <c r="AE12" s="74"/>
      <c r="AF12" s="74"/>
      <c r="AG12" s="74"/>
      <c r="AH12" s="5" t="s">
        <v>9</v>
      </c>
      <c r="AI12" s="74" t="s">
        <v>10</v>
      </c>
      <c r="AJ12" s="74"/>
      <c r="AK12" s="74"/>
      <c r="AL12" s="74"/>
      <c r="AM12" s="74"/>
      <c r="AN12" s="74"/>
    </row>
    <row r="13" spans="1:40" ht="80.25" customHeight="1">
      <c r="A13" s="63"/>
      <c r="B13" s="64"/>
      <c r="C13" s="65"/>
      <c r="D13" s="68"/>
      <c r="E13" s="71"/>
      <c r="F13" s="6" t="s">
        <v>166</v>
      </c>
      <c r="G13" s="6" t="s">
        <v>166</v>
      </c>
      <c r="H13" s="7" t="s">
        <v>11</v>
      </c>
      <c r="I13" s="7" t="s">
        <v>12</v>
      </c>
      <c r="J13" s="7" t="s">
        <v>13</v>
      </c>
      <c r="K13" s="7" t="s">
        <v>14</v>
      </c>
      <c r="L13" s="7" t="s">
        <v>15</v>
      </c>
      <c r="M13" s="6" t="s">
        <v>166</v>
      </c>
      <c r="N13" s="6" t="s">
        <v>166</v>
      </c>
      <c r="O13" s="7" t="s">
        <v>11</v>
      </c>
      <c r="P13" s="7" t="s">
        <v>12</v>
      </c>
      <c r="Q13" s="7" t="s">
        <v>13</v>
      </c>
      <c r="R13" s="7" t="s">
        <v>14</v>
      </c>
      <c r="S13" s="7" t="s">
        <v>15</v>
      </c>
      <c r="T13" s="6" t="s">
        <v>166</v>
      </c>
      <c r="U13" s="6" t="s">
        <v>166</v>
      </c>
      <c r="V13" s="7" t="s">
        <v>11</v>
      </c>
      <c r="W13" s="7" t="s">
        <v>12</v>
      </c>
      <c r="X13" s="7" t="s">
        <v>13</v>
      </c>
      <c r="Y13" s="7" t="s">
        <v>14</v>
      </c>
      <c r="Z13" s="7" t="s">
        <v>15</v>
      </c>
      <c r="AA13" s="6" t="s">
        <v>166</v>
      </c>
      <c r="AB13" s="6" t="s">
        <v>166</v>
      </c>
      <c r="AC13" s="7" t="s">
        <v>11</v>
      </c>
      <c r="AD13" s="7" t="s">
        <v>12</v>
      </c>
      <c r="AE13" s="7" t="s">
        <v>13</v>
      </c>
      <c r="AF13" s="7" t="s">
        <v>14</v>
      </c>
      <c r="AG13" s="7" t="s">
        <v>15</v>
      </c>
      <c r="AH13" s="6" t="s">
        <v>166</v>
      </c>
      <c r="AI13" s="6" t="s">
        <v>166</v>
      </c>
      <c r="AJ13" s="7" t="s">
        <v>11</v>
      </c>
      <c r="AK13" s="7" t="s">
        <v>12</v>
      </c>
      <c r="AL13" s="7" t="s">
        <v>13</v>
      </c>
      <c r="AM13" s="7" t="s">
        <v>14</v>
      </c>
      <c r="AN13" s="7" t="s">
        <v>15</v>
      </c>
    </row>
    <row r="14" spans="1:40" ht="30.75" customHeight="1">
      <c r="A14" s="8">
        <v>1</v>
      </c>
      <c r="B14" s="8">
        <v>2</v>
      </c>
      <c r="C14" s="8">
        <v>3</v>
      </c>
      <c r="D14" s="9"/>
      <c r="E14" s="9"/>
      <c r="F14" s="10" t="s">
        <v>16</v>
      </c>
      <c r="G14" s="10" t="s">
        <v>17</v>
      </c>
      <c r="H14" s="10" t="s">
        <v>18</v>
      </c>
      <c r="I14" s="10" t="s">
        <v>19</v>
      </c>
      <c r="J14" s="10" t="s">
        <v>20</v>
      </c>
      <c r="K14" s="10" t="s">
        <v>21</v>
      </c>
      <c r="L14" s="10" t="s">
        <v>22</v>
      </c>
      <c r="M14" s="10" t="s">
        <v>23</v>
      </c>
      <c r="N14" s="10" t="s">
        <v>24</v>
      </c>
      <c r="O14" s="10" t="s">
        <v>25</v>
      </c>
      <c r="P14" s="10" t="s">
        <v>26</v>
      </c>
      <c r="Q14" s="10" t="s">
        <v>27</v>
      </c>
      <c r="R14" s="10" t="s">
        <v>28</v>
      </c>
      <c r="S14" s="10" t="s">
        <v>29</v>
      </c>
      <c r="T14" s="10" t="s">
        <v>30</v>
      </c>
      <c r="U14" s="10" t="s">
        <v>31</v>
      </c>
      <c r="V14" s="10" t="s">
        <v>32</v>
      </c>
      <c r="W14" s="10" t="s">
        <v>33</v>
      </c>
      <c r="X14" s="10" t="s">
        <v>34</v>
      </c>
      <c r="Y14" s="10" t="s">
        <v>35</v>
      </c>
      <c r="Z14" s="10" t="s">
        <v>36</v>
      </c>
      <c r="AA14" s="10" t="s">
        <v>37</v>
      </c>
      <c r="AB14" s="10" t="s">
        <v>38</v>
      </c>
      <c r="AC14" s="10" t="s">
        <v>39</v>
      </c>
      <c r="AD14" s="10" t="s">
        <v>40</v>
      </c>
      <c r="AE14" s="10" t="s">
        <v>41</v>
      </c>
      <c r="AF14" s="10" t="s">
        <v>42</v>
      </c>
      <c r="AG14" s="10" t="s">
        <v>43</v>
      </c>
      <c r="AH14" s="10" t="s">
        <v>44</v>
      </c>
      <c r="AI14" s="10" t="s">
        <v>45</v>
      </c>
      <c r="AJ14" s="10" t="s">
        <v>46</v>
      </c>
      <c r="AK14" s="10" t="s">
        <v>47</v>
      </c>
      <c r="AL14" s="10" t="s">
        <v>48</v>
      </c>
      <c r="AM14" s="10" t="s">
        <v>49</v>
      </c>
      <c r="AN14" s="10" t="s">
        <v>50</v>
      </c>
    </row>
    <row r="15" spans="1:40" s="13" customFormat="1">
      <c r="A15" s="11" t="s">
        <v>51</v>
      </c>
      <c r="B15" s="12" t="s">
        <v>52</v>
      </c>
      <c r="C15" s="21" t="s">
        <v>149</v>
      </c>
      <c r="D15" s="22"/>
      <c r="E15" s="22">
        <v>2017</v>
      </c>
      <c r="F15" s="19">
        <f>SUM(F16:F21)</f>
        <v>0</v>
      </c>
      <c r="G15" s="19">
        <f t="shared" ref="G15:AM15" si="0">SUM(G16:G21)</f>
        <v>0</v>
      </c>
      <c r="H15" s="19">
        <f t="shared" si="0"/>
        <v>0</v>
      </c>
      <c r="I15" s="19">
        <f t="shared" si="0"/>
        <v>0</v>
      </c>
      <c r="J15" s="19">
        <f t="shared" si="0"/>
        <v>0</v>
      </c>
      <c r="K15" s="19">
        <f t="shared" si="0"/>
        <v>0</v>
      </c>
      <c r="L15" s="19">
        <f t="shared" si="0"/>
        <v>0</v>
      </c>
      <c r="M15" s="19">
        <f t="shared" si="0"/>
        <v>0</v>
      </c>
      <c r="N15" s="19">
        <f t="shared" si="0"/>
        <v>0</v>
      </c>
      <c r="O15" s="19">
        <f t="shared" si="0"/>
        <v>0</v>
      </c>
      <c r="P15" s="19">
        <f t="shared" si="0"/>
        <v>0</v>
      </c>
      <c r="Q15" s="19">
        <f t="shared" si="0"/>
        <v>0</v>
      </c>
      <c r="R15" s="19">
        <f t="shared" si="0"/>
        <v>0</v>
      </c>
      <c r="S15" s="19">
        <f t="shared" si="0"/>
        <v>0</v>
      </c>
      <c r="T15" s="19">
        <f t="shared" si="0"/>
        <v>0</v>
      </c>
      <c r="U15" s="19">
        <f t="shared" si="0"/>
        <v>0</v>
      </c>
      <c r="V15" s="19">
        <f t="shared" si="0"/>
        <v>0</v>
      </c>
      <c r="W15" s="19">
        <f t="shared" si="0"/>
        <v>0</v>
      </c>
      <c r="X15" s="19">
        <f t="shared" si="0"/>
        <v>0</v>
      </c>
      <c r="Y15" s="19">
        <f t="shared" si="0"/>
        <v>0</v>
      </c>
      <c r="Z15" s="19">
        <f t="shared" si="0"/>
        <v>0</v>
      </c>
      <c r="AA15" s="19">
        <f t="shared" si="0"/>
        <v>0</v>
      </c>
      <c r="AB15" s="19">
        <f t="shared" si="0"/>
        <v>4.7050000000000001</v>
      </c>
      <c r="AC15" s="19">
        <f t="shared" si="0"/>
        <v>0</v>
      </c>
      <c r="AD15" s="19">
        <f t="shared" si="0"/>
        <v>0</v>
      </c>
      <c r="AE15" s="19">
        <f t="shared" si="0"/>
        <v>0</v>
      </c>
      <c r="AF15" s="19">
        <f t="shared" si="0"/>
        <v>0</v>
      </c>
      <c r="AG15" s="40">
        <f t="shared" si="0"/>
        <v>4</v>
      </c>
      <c r="AH15" s="19">
        <f t="shared" si="0"/>
        <v>0</v>
      </c>
      <c r="AI15" s="19">
        <f t="shared" si="0"/>
        <v>4.7050000000000001</v>
      </c>
      <c r="AJ15" s="19">
        <f t="shared" si="0"/>
        <v>0</v>
      </c>
      <c r="AK15" s="19">
        <f t="shared" si="0"/>
        <v>0</v>
      </c>
      <c r="AL15" s="19">
        <f t="shared" si="0"/>
        <v>0</v>
      </c>
      <c r="AM15" s="19">
        <f t="shared" si="0"/>
        <v>0</v>
      </c>
      <c r="AN15" s="40">
        <f>SUM(AN16:AN21)</f>
        <v>4</v>
      </c>
    </row>
    <row r="16" spans="1:40" s="13" customFormat="1">
      <c r="A16" s="11" t="s">
        <v>53</v>
      </c>
      <c r="B16" s="12" t="s">
        <v>54</v>
      </c>
      <c r="C16" s="14" t="s">
        <v>149</v>
      </c>
      <c r="D16" s="15"/>
      <c r="E16" s="22">
        <v>2017</v>
      </c>
      <c r="F16" s="16">
        <f>F23</f>
        <v>0</v>
      </c>
      <c r="G16" s="16">
        <f t="shared" ref="G16:AG16" si="1">G23</f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16">
        <f t="shared" si="1"/>
        <v>0</v>
      </c>
      <c r="L16" s="16">
        <f t="shared" si="1"/>
        <v>0</v>
      </c>
      <c r="M16" s="16">
        <f t="shared" si="1"/>
        <v>0</v>
      </c>
      <c r="N16" s="16">
        <f t="shared" si="1"/>
        <v>0</v>
      </c>
      <c r="O16" s="16">
        <f t="shared" si="1"/>
        <v>0</v>
      </c>
      <c r="P16" s="16">
        <f t="shared" si="1"/>
        <v>0</v>
      </c>
      <c r="Q16" s="16">
        <f t="shared" si="1"/>
        <v>0</v>
      </c>
      <c r="R16" s="16">
        <f t="shared" si="1"/>
        <v>0</v>
      </c>
      <c r="S16" s="16">
        <f t="shared" si="1"/>
        <v>0</v>
      </c>
      <c r="T16" s="16">
        <f t="shared" si="1"/>
        <v>0</v>
      </c>
      <c r="U16" s="16">
        <f t="shared" si="1"/>
        <v>0</v>
      </c>
      <c r="V16" s="16">
        <f t="shared" si="1"/>
        <v>0</v>
      </c>
      <c r="W16" s="16">
        <f t="shared" si="1"/>
        <v>0</v>
      </c>
      <c r="X16" s="16">
        <f t="shared" si="1"/>
        <v>0</v>
      </c>
      <c r="Y16" s="16">
        <f t="shared" si="1"/>
        <v>0</v>
      </c>
      <c r="Z16" s="16">
        <f t="shared" si="1"/>
        <v>0</v>
      </c>
      <c r="AA16" s="16">
        <f t="shared" si="1"/>
        <v>0</v>
      </c>
      <c r="AB16" s="16">
        <f t="shared" si="1"/>
        <v>0</v>
      </c>
      <c r="AC16" s="16">
        <f t="shared" si="1"/>
        <v>0</v>
      </c>
      <c r="AD16" s="16">
        <f t="shared" si="1"/>
        <v>0</v>
      </c>
      <c r="AE16" s="16">
        <f t="shared" si="1"/>
        <v>0</v>
      </c>
      <c r="AF16" s="16">
        <f t="shared" si="1"/>
        <v>0</v>
      </c>
      <c r="AG16" s="16">
        <f t="shared" si="1"/>
        <v>0</v>
      </c>
      <c r="AH16" s="16">
        <f t="shared" ref="AH16:AN16" si="2">AH23</f>
        <v>0</v>
      </c>
      <c r="AI16" s="16">
        <f t="shared" si="2"/>
        <v>0</v>
      </c>
      <c r="AJ16" s="16">
        <f t="shared" si="2"/>
        <v>0</v>
      </c>
      <c r="AK16" s="16">
        <f t="shared" si="2"/>
        <v>0</v>
      </c>
      <c r="AL16" s="16">
        <f t="shared" si="2"/>
        <v>0</v>
      </c>
      <c r="AM16" s="16">
        <f t="shared" si="2"/>
        <v>0</v>
      </c>
      <c r="AN16" s="16">
        <f t="shared" si="2"/>
        <v>0</v>
      </c>
    </row>
    <row r="17" spans="1:40" s="13" customFormat="1">
      <c r="A17" s="11" t="s">
        <v>55</v>
      </c>
      <c r="B17" s="12" t="s">
        <v>56</v>
      </c>
      <c r="C17" s="14" t="s">
        <v>149</v>
      </c>
      <c r="D17" s="15"/>
      <c r="E17" s="22">
        <v>2017</v>
      </c>
      <c r="F17" s="16">
        <f>F43</f>
        <v>0</v>
      </c>
      <c r="G17" s="16">
        <f t="shared" ref="G17:AG17" si="3">G43</f>
        <v>0</v>
      </c>
      <c r="H17" s="16">
        <f t="shared" si="3"/>
        <v>0</v>
      </c>
      <c r="I17" s="16">
        <f t="shared" si="3"/>
        <v>0</v>
      </c>
      <c r="J17" s="16">
        <f t="shared" si="3"/>
        <v>0</v>
      </c>
      <c r="K17" s="16">
        <f t="shared" si="3"/>
        <v>0</v>
      </c>
      <c r="L17" s="16">
        <f t="shared" si="3"/>
        <v>0</v>
      </c>
      <c r="M17" s="16">
        <f t="shared" si="3"/>
        <v>0</v>
      </c>
      <c r="N17" s="16">
        <f t="shared" si="3"/>
        <v>0</v>
      </c>
      <c r="O17" s="16">
        <f t="shared" si="3"/>
        <v>0</v>
      </c>
      <c r="P17" s="16">
        <f t="shared" si="3"/>
        <v>0</v>
      </c>
      <c r="Q17" s="16">
        <f t="shared" si="3"/>
        <v>0</v>
      </c>
      <c r="R17" s="16">
        <f t="shared" si="3"/>
        <v>0</v>
      </c>
      <c r="S17" s="16">
        <f t="shared" si="3"/>
        <v>0</v>
      </c>
      <c r="T17" s="16">
        <f t="shared" si="3"/>
        <v>0</v>
      </c>
      <c r="U17" s="16">
        <f t="shared" si="3"/>
        <v>0</v>
      </c>
      <c r="V17" s="16">
        <f t="shared" si="3"/>
        <v>0</v>
      </c>
      <c r="W17" s="16">
        <f t="shared" si="3"/>
        <v>0</v>
      </c>
      <c r="X17" s="16">
        <f t="shared" si="3"/>
        <v>0</v>
      </c>
      <c r="Y17" s="16">
        <f t="shared" si="3"/>
        <v>0</v>
      </c>
      <c r="Z17" s="16">
        <f t="shared" si="3"/>
        <v>0</v>
      </c>
      <c r="AA17" s="16">
        <f t="shared" si="3"/>
        <v>0</v>
      </c>
      <c r="AB17" s="16">
        <f t="shared" si="3"/>
        <v>4.5958333333333332</v>
      </c>
      <c r="AC17" s="16">
        <f t="shared" si="3"/>
        <v>0</v>
      </c>
      <c r="AD17" s="16">
        <f t="shared" si="3"/>
        <v>0</v>
      </c>
      <c r="AE17" s="16">
        <f t="shared" si="3"/>
        <v>0</v>
      </c>
      <c r="AF17" s="16">
        <f t="shared" si="3"/>
        <v>0</v>
      </c>
      <c r="AG17" s="41">
        <f t="shared" si="3"/>
        <v>3</v>
      </c>
      <c r="AH17" s="16">
        <f t="shared" ref="AH17:AN17" si="4">AH43</f>
        <v>0</v>
      </c>
      <c r="AI17" s="16">
        <f t="shared" si="4"/>
        <v>4.5958333333333332</v>
      </c>
      <c r="AJ17" s="16">
        <f t="shared" si="4"/>
        <v>0</v>
      </c>
      <c r="AK17" s="16">
        <f t="shared" si="4"/>
        <v>0</v>
      </c>
      <c r="AL17" s="16">
        <f t="shared" si="4"/>
        <v>0</v>
      </c>
      <c r="AM17" s="16">
        <f t="shared" si="4"/>
        <v>0</v>
      </c>
      <c r="AN17" s="41">
        <f t="shared" si="4"/>
        <v>3</v>
      </c>
    </row>
    <row r="18" spans="1:40" s="13" customFormat="1" ht="47.25">
      <c r="A18" s="11" t="s">
        <v>57</v>
      </c>
      <c r="B18" s="43" t="s">
        <v>58</v>
      </c>
      <c r="C18" s="14" t="s">
        <v>149</v>
      </c>
      <c r="D18" s="15"/>
      <c r="E18" s="22">
        <v>2017</v>
      </c>
      <c r="F18" s="16">
        <f>F66</f>
        <v>0</v>
      </c>
      <c r="G18" s="16">
        <f t="shared" ref="G18:AG18" si="5">G66</f>
        <v>0</v>
      </c>
      <c r="H18" s="16">
        <f t="shared" si="5"/>
        <v>0</v>
      </c>
      <c r="I18" s="16">
        <f t="shared" si="5"/>
        <v>0</v>
      </c>
      <c r="J18" s="16">
        <f t="shared" si="5"/>
        <v>0</v>
      </c>
      <c r="K18" s="16">
        <f t="shared" si="5"/>
        <v>0</v>
      </c>
      <c r="L18" s="16">
        <f t="shared" si="5"/>
        <v>0</v>
      </c>
      <c r="M18" s="16">
        <f t="shared" si="5"/>
        <v>0</v>
      </c>
      <c r="N18" s="16">
        <f t="shared" si="5"/>
        <v>0</v>
      </c>
      <c r="O18" s="16">
        <f t="shared" si="5"/>
        <v>0</v>
      </c>
      <c r="P18" s="16">
        <f t="shared" si="5"/>
        <v>0</v>
      </c>
      <c r="Q18" s="16">
        <f t="shared" si="5"/>
        <v>0</v>
      </c>
      <c r="R18" s="16">
        <f t="shared" si="5"/>
        <v>0</v>
      </c>
      <c r="S18" s="16">
        <f t="shared" si="5"/>
        <v>0</v>
      </c>
      <c r="T18" s="16">
        <f t="shared" si="5"/>
        <v>0</v>
      </c>
      <c r="U18" s="16">
        <f t="shared" si="5"/>
        <v>0</v>
      </c>
      <c r="V18" s="16">
        <f t="shared" si="5"/>
        <v>0</v>
      </c>
      <c r="W18" s="16">
        <f t="shared" si="5"/>
        <v>0</v>
      </c>
      <c r="X18" s="16">
        <f t="shared" si="5"/>
        <v>0</v>
      </c>
      <c r="Y18" s="16">
        <f t="shared" si="5"/>
        <v>0</v>
      </c>
      <c r="Z18" s="16">
        <f t="shared" si="5"/>
        <v>0</v>
      </c>
      <c r="AA18" s="16">
        <f t="shared" si="5"/>
        <v>0</v>
      </c>
      <c r="AB18" s="16">
        <f t="shared" si="5"/>
        <v>0</v>
      </c>
      <c r="AC18" s="16">
        <f t="shared" si="5"/>
        <v>0</v>
      </c>
      <c r="AD18" s="16">
        <f t="shared" si="5"/>
        <v>0</v>
      </c>
      <c r="AE18" s="16">
        <f t="shared" si="5"/>
        <v>0</v>
      </c>
      <c r="AF18" s="16">
        <f t="shared" si="5"/>
        <v>0</v>
      </c>
      <c r="AG18" s="16">
        <f t="shared" si="5"/>
        <v>0</v>
      </c>
      <c r="AH18" s="16">
        <f t="shared" ref="AH18:AN18" si="6">AH66</f>
        <v>0</v>
      </c>
      <c r="AI18" s="16">
        <f t="shared" si="6"/>
        <v>0</v>
      </c>
      <c r="AJ18" s="16">
        <f t="shared" si="6"/>
        <v>0</v>
      </c>
      <c r="AK18" s="16">
        <f t="shared" si="6"/>
        <v>0</v>
      </c>
      <c r="AL18" s="16">
        <f t="shared" si="6"/>
        <v>0</v>
      </c>
      <c r="AM18" s="16">
        <f t="shared" si="6"/>
        <v>0</v>
      </c>
      <c r="AN18" s="16">
        <f t="shared" si="6"/>
        <v>0</v>
      </c>
    </row>
    <row r="19" spans="1:40" s="13" customFormat="1" ht="31.5">
      <c r="A19" s="11" t="s">
        <v>59</v>
      </c>
      <c r="B19" s="12" t="s">
        <v>60</v>
      </c>
      <c r="C19" s="14" t="s">
        <v>149</v>
      </c>
      <c r="D19" s="15"/>
      <c r="E19" s="22">
        <v>2017</v>
      </c>
      <c r="F19" s="16">
        <f>F69</f>
        <v>0</v>
      </c>
      <c r="G19" s="16">
        <f t="shared" ref="G19:AG19" si="7">G69</f>
        <v>0</v>
      </c>
      <c r="H19" s="16">
        <f t="shared" si="7"/>
        <v>0</v>
      </c>
      <c r="I19" s="16">
        <f t="shared" si="7"/>
        <v>0</v>
      </c>
      <c r="J19" s="16">
        <f t="shared" si="7"/>
        <v>0</v>
      </c>
      <c r="K19" s="16">
        <f t="shared" si="7"/>
        <v>0</v>
      </c>
      <c r="L19" s="16">
        <f t="shared" si="7"/>
        <v>0</v>
      </c>
      <c r="M19" s="16">
        <f t="shared" si="7"/>
        <v>0</v>
      </c>
      <c r="N19" s="16">
        <f t="shared" si="7"/>
        <v>0</v>
      </c>
      <c r="O19" s="16">
        <f t="shared" si="7"/>
        <v>0</v>
      </c>
      <c r="P19" s="16">
        <f t="shared" si="7"/>
        <v>0</v>
      </c>
      <c r="Q19" s="16">
        <f t="shared" si="7"/>
        <v>0</v>
      </c>
      <c r="R19" s="16">
        <f t="shared" si="7"/>
        <v>0</v>
      </c>
      <c r="S19" s="16">
        <f t="shared" si="7"/>
        <v>0</v>
      </c>
      <c r="T19" s="16">
        <f t="shared" si="7"/>
        <v>0</v>
      </c>
      <c r="U19" s="16">
        <f t="shared" si="7"/>
        <v>0</v>
      </c>
      <c r="V19" s="16">
        <f t="shared" si="7"/>
        <v>0</v>
      </c>
      <c r="W19" s="16">
        <f t="shared" si="7"/>
        <v>0</v>
      </c>
      <c r="X19" s="16">
        <f t="shared" si="7"/>
        <v>0</v>
      </c>
      <c r="Y19" s="16">
        <f t="shared" si="7"/>
        <v>0</v>
      </c>
      <c r="Z19" s="16">
        <f t="shared" si="7"/>
        <v>0</v>
      </c>
      <c r="AA19" s="16">
        <f t="shared" si="7"/>
        <v>0</v>
      </c>
      <c r="AB19" s="16">
        <f t="shared" si="7"/>
        <v>0</v>
      </c>
      <c r="AC19" s="16">
        <f t="shared" si="7"/>
        <v>0</v>
      </c>
      <c r="AD19" s="16">
        <f t="shared" si="7"/>
        <v>0</v>
      </c>
      <c r="AE19" s="16">
        <f t="shared" si="7"/>
        <v>0</v>
      </c>
      <c r="AF19" s="16">
        <f t="shared" si="7"/>
        <v>0</v>
      </c>
      <c r="AG19" s="16">
        <f t="shared" si="7"/>
        <v>0</v>
      </c>
      <c r="AH19" s="16">
        <f t="shared" ref="AH19:AN19" si="8">AH69</f>
        <v>0</v>
      </c>
      <c r="AI19" s="16">
        <f t="shared" si="8"/>
        <v>0</v>
      </c>
      <c r="AJ19" s="16">
        <f t="shared" si="8"/>
        <v>0</v>
      </c>
      <c r="AK19" s="16">
        <f t="shared" si="8"/>
        <v>0</v>
      </c>
      <c r="AL19" s="16">
        <f t="shared" si="8"/>
        <v>0</v>
      </c>
      <c r="AM19" s="16">
        <f t="shared" si="8"/>
        <v>0</v>
      </c>
      <c r="AN19" s="16">
        <f t="shared" si="8"/>
        <v>0</v>
      </c>
    </row>
    <row r="20" spans="1:40" s="17" customFormat="1" ht="31.5">
      <c r="A20" s="11" t="s">
        <v>61</v>
      </c>
      <c r="B20" s="12" t="s">
        <v>62</v>
      </c>
      <c r="C20" s="14" t="s">
        <v>149</v>
      </c>
      <c r="D20" s="15"/>
      <c r="E20" s="22">
        <v>2017</v>
      </c>
      <c r="F20" s="16">
        <f>F70</f>
        <v>0</v>
      </c>
      <c r="G20" s="16">
        <f t="shared" ref="G20:AG20" si="9">G70</f>
        <v>0</v>
      </c>
      <c r="H20" s="16">
        <f t="shared" si="9"/>
        <v>0</v>
      </c>
      <c r="I20" s="16">
        <f t="shared" si="9"/>
        <v>0</v>
      </c>
      <c r="J20" s="16">
        <f t="shared" si="9"/>
        <v>0</v>
      </c>
      <c r="K20" s="16">
        <f t="shared" si="9"/>
        <v>0</v>
      </c>
      <c r="L20" s="16">
        <f t="shared" si="9"/>
        <v>0</v>
      </c>
      <c r="M20" s="16">
        <f t="shared" si="9"/>
        <v>0</v>
      </c>
      <c r="N20" s="16">
        <f t="shared" si="9"/>
        <v>0</v>
      </c>
      <c r="O20" s="16">
        <f t="shared" si="9"/>
        <v>0</v>
      </c>
      <c r="P20" s="16">
        <f t="shared" si="9"/>
        <v>0</v>
      </c>
      <c r="Q20" s="16">
        <f t="shared" si="9"/>
        <v>0</v>
      </c>
      <c r="R20" s="16">
        <f t="shared" si="9"/>
        <v>0</v>
      </c>
      <c r="S20" s="16">
        <f t="shared" si="9"/>
        <v>0</v>
      </c>
      <c r="T20" s="16">
        <f t="shared" si="9"/>
        <v>0</v>
      </c>
      <c r="U20" s="16">
        <f t="shared" si="9"/>
        <v>0</v>
      </c>
      <c r="V20" s="16">
        <f t="shared" si="9"/>
        <v>0</v>
      </c>
      <c r="W20" s="16">
        <f t="shared" si="9"/>
        <v>0</v>
      </c>
      <c r="X20" s="16">
        <f t="shared" si="9"/>
        <v>0</v>
      </c>
      <c r="Y20" s="16">
        <f t="shared" si="9"/>
        <v>0</v>
      </c>
      <c r="Z20" s="16">
        <f t="shared" si="9"/>
        <v>0</v>
      </c>
      <c r="AA20" s="16">
        <f t="shared" si="9"/>
        <v>0</v>
      </c>
      <c r="AB20" s="16">
        <f t="shared" si="9"/>
        <v>0</v>
      </c>
      <c r="AC20" s="16">
        <f t="shared" si="9"/>
        <v>0</v>
      </c>
      <c r="AD20" s="16">
        <f t="shared" si="9"/>
        <v>0</v>
      </c>
      <c r="AE20" s="16">
        <f t="shared" si="9"/>
        <v>0</v>
      </c>
      <c r="AF20" s="16">
        <f t="shared" si="9"/>
        <v>0</v>
      </c>
      <c r="AG20" s="16">
        <f t="shared" si="9"/>
        <v>0</v>
      </c>
      <c r="AH20" s="16">
        <f t="shared" ref="AH20:AN20" si="10">AH70</f>
        <v>0</v>
      </c>
      <c r="AI20" s="16">
        <f t="shared" si="10"/>
        <v>0</v>
      </c>
      <c r="AJ20" s="16">
        <f t="shared" si="10"/>
        <v>0</v>
      </c>
      <c r="AK20" s="16">
        <f t="shared" si="10"/>
        <v>0</v>
      </c>
      <c r="AL20" s="16">
        <f t="shared" si="10"/>
        <v>0</v>
      </c>
      <c r="AM20" s="16">
        <f t="shared" si="10"/>
        <v>0</v>
      </c>
      <c r="AN20" s="16">
        <f t="shared" si="10"/>
        <v>0</v>
      </c>
    </row>
    <row r="21" spans="1:40" s="18" customFormat="1">
      <c r="A21" s="11" t="s">
        <v>63</v>
      </c>
      <c r="B21" s="43" t="s">
        <v>64</v>
      </c>
      <c r="C21" s="14" t="s">
        <v>149</v>
      </c>
      <c r="D21" s="15"/>
      <c r="E21" s="22">
        <v>2017</v>
      </c>
      <c r="F21" s="16">
        <f>F71</f>
        <v>0</v>
      </c>
      <c r="G21" s="16">
        <f t="shared" ref="G21:AG21" si="11">G71</f>
        <v>0</v>
      </c>
      <c r="H21" s="16">
        <f t="shared" si="11"/>
        <v>0</v>
      </c>
      <c r="I21" s="16">
        <f t="shared" si="11"/>
        <v>0</v>
      </c>
      <c r="J21" s="16">
        <f t="shared" si="11"/>
        <v>0</v>
      </c>
      <c r="K21" s="16">
        <f t="shared" si="11"/>
        <v>0</v>
      </c>
      <c r="L21" s="16">
        <f t="shared" si="11"/>
        <v>0</v>
      </c>
      <c r="M21" s="16">
        <f t="shared" si="11"/>
        <v>0</v>
      </c>
      <c r="N21" s="16">
        <f t="shared" si="11"/>
        <v>0</v>
      </c>
      <c r="O21" s="16">
        <f t="shared" si="11"/>
        <v>0</v>
      </c>
      <c r="P21" s="16">
        <f t="shared" si="11"/>
        <v>0</v>
      </c>
      <c r="Q21" s="16">
        <f t="shared" si="11"/>
        <v>0</v>
      </c>
      <c r="R21" s="16">
        <f t="shared" si="11"/>
        <v>0</v>
      </c>
      <c r="S21" s="16">
        <f t="shared" si="11"/>
        <v>0</v>
      </c>
      <c r="T21" s="16">
        <f t="shared" si="11"/>
        <v>0</v>
      </c>
      <c r="U21" s="16">
        <f t="shared" si="11"/>
        <v>0</v>
      </c>
      <c r="V21" s="16">
        <f t="shared" si="11"/>
        <v>0</v>
      </c>
      <c r="W21" s="16">
        <f t="shared" si="11"/>
        <v>0</v>
      </c>
      <c r="X21" s="16">
        <f t="shared" si="11"/>
        <v>0</v>
      </c>
      <c r="Y21" s="16">
        <f t="shared" si="11"/>
        <v>0</v>
      </c>
      <c r="Z21" s="16">
        <f t="shared" si="11"/>
        <v>0</v>
      </c>
      <c r="AA21" s="16">
        <f t="shared" si="11"/>
        <v>0</v>
      </c>
      <c r="AB21" s="16">
        <f t="shared" si="11"/>
        <v>0.10916666666666666</v>
      </c>
      <c r="AC21" s="16">
        <f t="shared" si="11"/>
        <v>0</v>
      </c>
      <c r="AD21" s="16">
        <f t="shared" si="11"/>
        <v>0</v>
      </c>
      <c r="AE21" s="16">
        <f t="shared" si="11"/>
        <v>0</v>
      </c>
      <c r="AF21" s="16">
        <f t="shared" si="11"/>
        <v>0</v>
      </c>
      <c r="AG21" s="41">
        <f t="shared" si="11"/>
        <v>1</v>
      </c>
      <c r="AH21" s="16">
        <f t="shared" ref="AH21:AN21" si="12">AH71</f>
        <v>0</v>
      </c>
      <c r="AI21" s="16">
        <f t="shared" si="12"/>
        <v>0.10916666666666666</v>
      </c>
      <c r="AJ21" s="16">
        <f t="shared" si="12"/>
        <v>0</v>
      </c>
      <c r="AK21" s="16">
        <f t="shared" si="12"/>
        <v>0</v>
      </c>
      <c r="AL21" s="16">
        <f t="shared" si="12"/>
        <v>0</v>
      </c>
      <c r="AM21" s="16">
        <f t="shared" si="12"/>
        <v>0</v>
      </c>
      <c r="AN21" s="41">
        <f t="shared" si="12"/>
        <v>1</v>
      </c>
    </row>
    <row r="22" spans="1:40" s="17" customFormat="1">
      <c r="A22" s="11" t="s">
        <v>65</v>
      </c>
      <c r="B22" s="44" t="s">
        <v>148</v>
      </c>
      <c r="C22" s="21" t="s">
        <v>149</v>
      </c>
      <c r="D22" s="22"/>
      <c r="E22" s="22">
        <v>2017</v>
      </c>
      <c r="F22" s="19">
        <f t="shared" ref="F22:AN22" si="13">F23+F28+F31+F43+F63+F69+F70+F71</f>
        <v>0</v>
      </c>
      <c r="G22" s="19">
        <f t="shared" si="13"/>
        <v>0</v>
      </c>
      <c r="H22" s="19">
        <f t="shared" si="13"/>
        <v>0</v>
      </c>
      <c r="I22" s="19">
        <f t="shared" si="13"/>
        <v>0</v>
      </c>
      <c r="J22" s="19">
        <f t="shared" si="13"/>
        <v>0</v>
      </c>
      <c r="K22" s="19">
        <f t="shared" si="13"/>
        <v>0</v>
      </c>
      <c r="L22" s="19">
        <f t="shared" si="13"/>
        <v>0</v>
      </c>
      <c r="M22" s="19">
        <f t="shared" si="13"/>
        <v>0</v>
      </c>
      <c r="N22" s="19">
        <f t="shared" si="13"/>
        <v>0</v>
      </c>
      <c r="O22" s="19">
        <f t="shared" si="13"/>
        <v>0</v>
      </c>
      <c r="P22" s="19">
        <f t="shared" si="13"/>
        <v>0</v>
      </c>
      <c r="Q22" s="19">
        <f t="shared" si="13"/>
        <v>0</v>
      </c>
      <c r="R22" s="19">
        <f t="shared" si="13"/>
        <v>0</v>
      </c>
      <c r="S22" s="19">
        <f t="shared" si="13"/>
        <v>0</v>
      </c>
      <c r="T22" s="19">
        <f t="shared" si="13"/>
        <v>0</v>
      </c>
      <c r="U22" s="19">
        <f t="shared" si="13"/>
        <v>0</v>
      </c>
      <c r="V22" s="19">
        <f t="shared" si="13"/>
        <v>0</v>
      </c>
      <c r="W22" s="19">
        <f t="shared" si="13"/>
        <v>0</v>
      </c>
      <c r="X22" s="19">
        <f t="shared" si="13"/>
        <v>0</v>
      </c>
      <c r="Y22" s="19">
        <f t="shared" si="13"/>
        <v>0</v>
      </c>
      <c r="Z22" s="19">
        <f t="shared" si="13"/>
        <v>0</v>
      </c>
      <c r="AA22" s="19">
        <f t="shared" si="13"/>
        <v>0</v>
      </c>
      <c r="AB22" s="19">
        <f t="shared" si="13"/>
        <v>4.7050000000000001</v>
      </c>
      <c r="AC22" s="19">
        <f t="shared" si="13"/>
        <v>0</v>
      </c>
      <c r="AD22" s="19">
        <f t="shared" si="13"/>
        <v>0</v>
      </c>
      <c r="AE22" s="19">
        <f t="shared" si="13"/>
        <v>0</v>
      </c>
      <c r="AF22" s="19">
        <f t="shared" si="13"/>
        <v>0</v>
      </c>
      <c r="AG22" s="40">
        <f t="shared" si="13"/>
        <v>4</v>
      </c>
      <c r="AH22" s="19">
        <f t="shared" si="13"/>
        <v>0</v>
      </c>
      <c r="AI22" s="19">
        <f t="shared" si="13"/>
        <v>4.7050000000000001</v>
      </c>
      <c r="AJ22" s="19">
        <f t="shared" si="13"/>
        <v>0</v>
      </c>
      <c r="AK22" s="19">
        <f t="shared" si="13"/>
        <v>0</v>
      </c>
      <c r="AL22" s="19">
        <f t="shared" si="13"/>
        <v>0</v>
      </c>
      <c r="AM22" s="19">
        <f t="shared" si="13"/>
        <v>0</v>
      </c>
      <c r="AN22" s="40">
        <f t="shared" si="13"/>
        <v>4</v>
      </c>
    </row>
    <row r="23" spans="1:40" s="17" customFormat="1">
      <c r="A23" s="11" t="s">
        <v>66</v>
      </c>
      <c r="B23" s="12" t="s">
        <v>67</v>
      </c>
      <c r="C23" s="28" t="s">
        <v>149</v>
      </c>
      <c r="D23" s="34"/>
      <c r="E23" s="22">
        <v>2017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f>AB30</f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f>AI30</f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</row>
    <row r="24" spans="1:40" s="17" customFormat="1" ht="31.5">
      <c r="A24" s="11" t="s">
        <v>68</v>
      </c>
      <c r="B24" s="12" t="s">
        <v>69</v>
      </c>
      <c r="C24" s="28" t="s">
        <v>149</v>
      </c>
      <c r="D24" s="34"/>
      <c r="E24" s="22">
        <v>2017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</row>
    <row r="25" spans="1:40" s="17" customFormat="1" ht="47.25">
      <c r="A25" s="11" t="s">
        <v>70</v>
      </c>
      <c r="B25" s="12" t="s">
        <v>71</v>
      </c>
      <c r="C25" s="21" t="s">
        <v>149</v>
      </c>
      <c r="D25" s="22"/>
      <c r="E25" s="22">
        <v>2017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</row>
    <row r="26" spans="1:40" s="17" customFormat="1" ht="47.25">
      <c r="A26" s="11" t="s">
        <v>72</v>
      </c>
      <c r="B26" s="12" t="s">
        <v>73</v>
      </c>
      <c r="C26" s="21" t="s">
        <v>149</v>
      </c>
      <c r="D26" s="22"/>
      <c r="E26" s="22">
        <v>2017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</row>
    <row r="27" spans="1:40" s="17" customFormat="1" ht="31.5">
      <c r="A27" s="11" t="s">
        <v>74</v>
      </c>
      <c r="B27" s="12" t="s">
        <v>75</v>
      </c>
      <c r="C27" s="14" t="s">
        <v>149</v>
      </c>
      <c r="D27" s="15"/>
      <c r="E27" s="22">
        <v>2017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</row>
    <row r="28" spans="1:40" s="17" customFormat="1" ht="31.5">
      <c r="A28" s="11" t="s">
        <v>76</v>
      </c>
      <c r="B28" s="12" t="s">
        <v>77</v>
      </c>
      <c r="C28" s="28" t="s">
        <v>149</v>
      </c>
      <c r="D28" s="34"/>
      <c r="E28" s="22">
        <v>2017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</row>
    <row r="29" spans="1:40" s="17" customFormat="1" ht="47.25">
      <c r="A29" s="11" t="s">
        <v>78</v>
      </c>
      <c r="B29" s="12" t="s">
        <v>79</v>
      </c>
      <c r="C29" s="14" t="s">
        <v>149</v>
      </c>
      <c r="D29" s="15"/>
      <c r="E29" s="22">
        <v>2017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</row>
    <row r="30" spans="1:40" s="17" customFormat="1" ht="31.5">
      <c r="A30" s="11" t="s">
        <v>80</v>
      </c>
      <c r="B30" s="12" t="s">
        <v>81</v>
      </c>
      <c r="C30" s="14" t="s">
        <v>149</v>
      </c>
      <c r="D30" s="15"/>
      <c r="E30" s="22">
        <v>2017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</row>
    <row r="31" spans="1:40" s="13" customFormat="1" ht="31.5">
      <c r="A31" s="11" t="s">
        <v>82</v>
      </c>
      <c r="B31" s="12" t="s">
        <v>83</v>
      </c>
      <c r="C31" s="28" t="s">
        <v>149</v>
      </c>
      <c r="D31" s="34"/>
      <c r="E31" s="22">
        <v>2017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20">
        <v>0</v>
      </c>
      <c r="AC31" s="20">
        <v>0</v>
      </c>
      <c r="AD31" s="20">
        <v>0</v>
      </c>
      <c r="AE31" s="20">
        <v>0</v>
      </c>
      <c r="AF31" s="20">
        <v>0</v>
      </c>
      <c r="AG31" s="20">
        <v>0</v>
      </c>
      <c r="AH31" s="20">
        <v>0</v>
      </c>
      <c r="AI31" s="20">
        <v>0</v>
      </c>
      <c r="AJ31" s="20">
        <v>0</v>
      </c>
      <c r="AK31" s="20">
        <v>0</v>
      </c>
      <c r="AL31" s="20">
        <v>0</v>
      </c>
      <c r="AM31" s="20">
        <v>0</v>
      </c>
      <c r="AN31" s="20">
        <v>0</v>
      </c>
    </row>
    <row r="32" spans="1:40" s="17" customFormat="1" ht="31.5">
      <c r="A32" s="11" t="s">
        <v>84</v>
      </c>
      <c r="B32" s="12" t="s">
        <v>85</v>
      </c>
      <c r="C32" s="14" t="s">
        <v>149</v>
      </c>
      <c r="D32" s="15"/>
      <c r="E32" s="22">
        <v>2017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</row>
    <row r="33" spans="1:40" s="17" customFormat="1" ht="63">
      <c r="A33" s="11" t="s">
        <v>84</v>
      </c>
      <c r="B33" s="12" t="s">
        <v>86</v>
      </c>
      <c r="C33" s="14" t="s">
        <v>149</v>
      </c>
      <c r="D33" s="15"/>
      <c r="E33" s="22">
        <v>2017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</row>
    <row r="34" spans="1:40" s="17" customFormat="1" ht="63">
      <c r="A34" s="11" t="s">
        <v>84</v>
      </c>
      <c r="B34" s="12" t="s">
        <v>87</v>
      </c>
      <c r="C34" s="14" t="s">
        <v>149</v>
      </c>
      <c r="D34" s="15"/>
      <c r="E34" s="22">
        <v>2017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</row>
    <row r="35" spans="1:40" s="13" customFormat="1" ht="63">
      <c r="A35" s="11" t="s">
        <v>84</v>
      </c>
      <c r="B35" s="12" t="s">
        <v>88</v>
      </c>
      <c r="C35" s="14" t="s">
        <v>149</v>
      </c>
      <c r="D35" s="15"/>
      <c r="E35" s="22">
        <v>2017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</row>
    <row r="36" spans="1:40" s="13" customFormat="1" ht="31.5">
      <c r="A36" s="11" t="s">
        <v>89</v>
      </c>
      <c r="B36" s="12" t="s">
        <v>85</v>
      </c>
      <c r="C36" s="14" t="s">
        <v>149</v>
      </c>
      <c r="D36" s="15"/>
      <c r="E36" s="22">
        <v>2017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</row>
    <row r="37" spans="1:40" s="13" customFormat="1" ht="63">
      <c r="A37" s="11" t="s">
        <v>89</v>
      </c>
      <c r="B37" s="12" t="s">
        <v>86</v>
      </c>
      <c r="C37" s="14" t="s">
        <v>149</v>
      </c>
      <c r="D37" s="15"/>
      <c r="E37" s="22">
        <v>2017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</row>
    <row r="38" spans="1:40" s="13" customFormat="1" ht="63">
      <c r="A38" s="11" t="s">
        <v>89</v>
      </c>
      <c r="B38" s="12" t="s">
        <v>87</v>
      </c>
      <c r="C38" s="14" t="s">
        <v>149</v>
      </c>
      <c r="D38" s="15"/>
      <c r="E38" s="22">
        <v>2017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</row>
    <row r="39" spans="1:40" ht="63">
      <c r="A39" s="11" t="s">
        <v>89</v>
      </c>
      <c r="B39" s="12" t="s">
        <v>90</v>
      </c>
      <c r="C39" s="14" t="s">
        <v>149</v>
      </c>
      <c r="D39" s="15"/>
      <c r="E39" s="22">
        <v>2017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</row>
    <row r="40" spans="1:40" ht="63">
      <c r="A40" s="11" t="s">
        <v>91</v>
      </c>
      <c r="B40" s="12" t="s">
        <v>92</v>
      </c>
      <c r="C40" s="28" t="s">
        <v>149</v>
      </c>
      <c r="D40" s="34"/>
      <c r="E40" s="22">
        <v>2017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0</v>
      </c>
      <c r="AG40" s="20">
        <v>0</v>
      </c>
      <c r="AH40" s="20">
        <v>0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0</v>
      </c>
    </row>
    <row r="41" spans="1:40" ht="47.25">
      <c r="A41" s="11" t="s">
        <v>93</v>
      </c>
      <c r="B41" s="12" t="s">
        <v>94</v>
      </c>
      <c r="C41" s="14" t="s">
        <v>149</v>
      </c>
      <c r="D41" s="15"/>
      <c r="E41" s="22">
        <v>2017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</row>
    <row r="42" spans="1:40" ht="47.25">
      <c r="A42" s="11" t="s">
        <v>95</v>
      </c>
      <c r="B42" s="12" t="s">
        <v>96</v>
      </c>
      <c r="C42" s="14" t="s">
        <v>149</v>
      </c>
      <c r="D42" s="15"/>
      <c r="E42" s="22">
        <v>2017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</row>
    <row r="43" spans="1:40" ht="31.5">
      <c r="A43" s="11" t="s">
        <v>97</v>
      </c>
      <c r="B43" s="12" t="s">
        <v>98</v>
      </c>
      <c r="C43" s="25" t="s">
        <v>149</v>
      </c>
      <c r="D43" s="26"/>
      <c r="E43" s="22">
        <v>2017</v>
      </c>
      <c r="F43" s="25">
        <f>F44</f>
        <v>0</v>
      </c>
      <c r="G43" s="25">
        <f t="shared" ref="G43:AN43" si="14">G44</f>
        <v>0</v>
      </c>
      <c r="H43" s="25">
        <f t="shared" si="14"/>
        <v>0</v>
      </c>
      <c r="I43" s="25">
        <f t="shared" si="14"/>
        <v>0</v>
      </c>
      <c r="J43" s="25">
        <f t="shared" si="14"/>
        <v>0</v>
      </c>
      <c r="K43" s="25">
        <f t="shared" si="14"/>
        <v>0</v>
      </c>
      <c r="L43" s="25">
        <f t="shared" si="14"/>
        <v>0</v>
      </c>
      <c r="M43" s="25">
        <f t="shared" si="14"/>
        <v>0</v>
      </c>
      <c r="N43" s="25">
        <f t="shared" si="14"/>
        <v>0</v>
      </c>
      <c r="O43" s="25">
        <f t="shared" si="14"/>
        <v>0</v>
      </c>
      <c r="P43" s="25">
        <f t="shared" si="14"/>
        <v>0</v>
      </c>
      <c r="Q43" s="25">
        <f t="shared" si="14"/>
        <v>0</v>
      </c>
      <c r="R43" s="25">
        <f t="shared" si="14"/>
        <v>0</v>
      </c>
      <c r="S43" s="25">
        <f t="shared" si="14"/>
        <v>0</v>
      </c>
      <c r="T43" s="25">
        <f t="shared" si="14"/>
        <v>0</v>
      </c>
      <c r="U43" s="25">
        <f t="shared" si="14"/>
        <v>0</v>
      </c>
      <c r="V43" s="25">
        <f t="shared" si="14"/>
        <v>0</v>
      </c>
      <c r="W43" s="25">
        <f t="shared" si="14"/>
        <v>0</v>
      </c>
      <c r="X43" s="25">
        <f t="shared" si="14"/>
        <v>0</v>
      </c>
      <c r="Y43" s="25">
        <f t="shared" si="14"/>
        <v>0</v>
      </c>
      <c r="Z43" s="25">
        <f t="shared" si="14"/>
        <v>0</v>
      </c>
      <c r="AA43" s="25">
        <f t="shared" si="14"/>
        <v>0</v>
      </c>
      <c r="AB43" s="25">
        <f t="shared" si="14"/>
        <v>4.5958333333333332</v>
      </c>
      <c r="AC43" s="25">
        <f t="shared" si="14"/>
        <v>0</v>
      </c>
      <c r="AD43" s="25">
        <f t="shared" si="14"/>
        <v>0</v>
      </c>
      <c r="AE43" s="25">
        <f t="shared" si="14"/>
        <v>0</v>
      </c>
      <c r="AF43" s="25">
        <f t="shared" si="14"/>
        <v>0</v>
      </c>
      <c r="AG43" s="11">
        <f t="shared" si="14"/>
        <v>3</v>
      </c>
      <c r="AH43" s="25">
        <f t="shared" si="14"/>
        <v>0</v>
      </c>
      <c r="AI43" s="25">
        <f>AI44++AI45</f>
        <v>4.5958333333333332</v>
      </c>
      <c r="AJ43" s="25">
        <f t="shared" si="14"/>
        <v>0</v>
      </c>
      <c r="AK43" s="25">
        <f t="shared" si="14"/>
        <v>0</v>
      </c>
      <c r="AL43" s="25">
        <f t="shared" si="14"/>
        <v>0</v>
      </c>
      <c r="AM43" s="25">
        <f t="shared" si="14"/>
        <v>0</v>
      </c>
      <c r="AN43" s="11">
        <f t="shared" si="14"/>
        <v>3</v>
      </c>
    </row>
    <row r="44" spans="1:40" ht="47.25">
      <c r="A44" s="11" t="s">
        <v>99</v>
      </c>
      <c r="B44" s="12" t="s">
        <v>100</v>
      </c>
      <c r="C44" s="27" t="s">
        <v>149</v>
      </c>
      <c r="D44" s="26"/>
      <c r="E44" s="22">
        <v>2017</v>
      </c>
      <c r="F44" s="25">
        <f t="shared" ref="F44:AN44" si="15">F45+F46</f>
        <v>0</v>
      </c>
      <c r="G44" s="25">
        <f t="shared" si="15"/>
        <v>0</v>
      </c>
      <c r="H44" s="25">
        <f t="shared" si="15"/>
        <v>0</v>
      </c>
      <c r="I44" s="25">
        <f t="shared" si="15"/>
        <v>0</v>
      </c>
      <c r="J44" s="25">
        <f t="shared" si="15"/>
        <v>0</v>
      </c>
      <c r="K44" s="25">
        <f t="shared" si="15"/>
        <v>0</v>
      </c>
      <c r="L44" s="25">
        <f t="shared" si="15"/>
        <v>0</v>
      </c>
      <c r="M44" s="25">
        <f t="shared" si="15"/>
        <v>0</v>
      </c>
      <c r="N44" s="25">
        <f t="shared" si="15"/>
        <v>0</v>
      </c>
      <c r="O44" s="25">
        <f t="shared" si="15"/>
        <v>0</v>
      </c>
      <c r="P44" s="25">
        <f t="shared" si="15"/>
        <v>0</v>
      </c>
      <c r="Q44" s="25">
        <f t="shared" si="15"/>
        <v>0</v>
      </c>
      <c r="R44" s="25">
        <f t="shared" si="15"/>
        <v>0</v>
      </c>
      <c r="S44" s="25">
        <f t="shared" si="15"/>
        <v>0</v>
      </c>
      <c r="T44" s="25">
        <f t="shared" si="15"/>
        <v>0</v>
      </c>
      <c r="U44" s="25">
        <f t="shared" si="15"/>
        <v>0</v>
      </c>
      <c r="V44" s="25">
        <f t="shared" si="15"/>
        <v>0</v>
      </c>
      <c r="W44" s="25">
        <f t="shared" si="15"/>
        <v>0</v>
      </c>
      <c r="X44" s="25">
        <f t="shared" si="15"/>
        <v>0</v>
      </c>
      <c r="Y44" s="25">
        <f t="shared" si="15"/>
        <v>0</v>
      </c>
      <c r="Z44" s="25">
        <f t="shared" si="15"/>
        <v>0</v>
      </c>
      <c r="AA44" s="25">
        <f t="shared" si="15"/>
        <v>0</v>
      </c>
      <c r="AB44" s="25">
        <f t="shared" si="15"/>
        <v>4.5958333333333332</v>
      </c>
      <c r="AC44" s="25">
        <f t="shared" si="15"/>
        <v>0</v>
      </c>
      <c r="AD44" s="25">
        <f t="shared" si="15"/>
        <v>0</v>
      </c>
      <c r="AE44" s="25">
        <f t="shared" si="15"/>
        <v>0</v>
      </c>
      <c r="AF44" s="25">
        <f t="shared" si="15"/>
        <v>0</v>
      </c>
      <c r="AG44" s="11">
        <f t="shared" si="15"/>
        <v>3</v>
      </c>
      <c r="AH44" s="25">
        <f t="shared" si="15"/>
        <v>0</v>
      </c>
      <c r="AI44" s="25">
        <f t="shared" si="15"/>
        <v>4.5958333333333332</v>
      </c>
      <c r="AJ44" s="25">
        <f t="shared" si="15"/>
        <v>0</v>
      </c>
      <c r="AK44" s="25">
        <f t="shared" si="15"/>
        <v>0</v>
      </c>
      <c r="AL44" s="25">
        <f t="shared" si="15"/>
        <v>0</v>
      </c>
      <c r="AM44" s="25">
        <f t="shared" si="15"/>
        <v>0</v>
      </c>
      <c r="AN44" s="11">
        <f t="shared" si="15"/>
        <v>3</v>
      </c>
    </row>
    <row r="45" spans="1:40" ht="31.5">
      <c r="A45" s="11" t="s">
        <v>101</v>
      </c>
      <c r="B45" s="12" t="s">
        <v>102</v>
      </c>
      <c r="C45" s="27" t="s">
        <v>149</v>
      </c>
      <c r="D45" s="26"/>
      <c r="E45" s="22">
        <v>2017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</row>
    <row r="46" spans="1:40" ht="31.5">
      <c r="A46" s="11" t="s">
        <v>103</v>
      </c>
      <c r="B46" s="12" t="s">
        <v>104</v>
      </c>
      <c r="C46" s="14" t="s">
        <v>149</v>
      </c>
      <c r="D46" s="15"/>
      <c r="E46" s="22">
        <v>2017</v>
      </c>
      <c r="F46" s="16">
        <f>F47</f>
        <v>0</v>
      </c>
      <c r="G46" s="16">
        <f t="shared" ref="G46:L46" si="16">G47</f>
        <v>0</v>
      </c>
      <c r="H46" s="16">
        <f t="shared" si="16"/>
        <v>0</v>
      </c>
      <c r="I46" s="16">
        <f t="shared" si="16"/>
        <v>0</v>
      </c>
      <c r="J46" s="16">
        <f t="shared" si="16"/>
        <v>0</v>
      </c>
      <c r="K46" s="16">
        <f t="shared" si="16"/>
        <v>0</v>
      </c>
      <c r="L46" s="16">
        <f t="shared" si="16"/>
        <v>0</v>
      </c>
      <c r="M46" s="16">
        <f>M47</f>
        <v>0</v>
      </c>
      <c r="N46" s="16">
        <f t="shared" ref="N46" si="17">N47</f>
        <v>0</v>
      </c>
      <c r="O46" s="16">
        <f t="shared" ref="O46" si="18">O47</f>
        <v>0</v>
      </c>
      <c r="P46" s="16">
        <f t="shared" ref="P46" si="19">P47</f>
        <v>0</v>
      </c>
      <c r="Q46" s="16">
        <f t="shared" ref="Q46" si="20">Q47</f>
        <v>0</v>
      </c>
      <c r="R46" s="16">
        <f t="shared" ref="R46" si="21">R47</f>
        <v>0</v>
      </c>
      <c r="S46" s="16">
        <f t="shared" ref="S46" si="22">S47</f>
        <v>0</v>
      </c>
      <c r="T46" s="16">
        <f>T47</f>
        <v>0</v>
      </c>
      <c r="U46" s="16">
        <f t="shared" ref="U46" si="23">U47</f>
        <v>0</v>
      </c>
      <c r="V46" s="16">
        <f t="shared" ref="V46" si="24">V47</f>
        <v>0</v>
      </c>
      <c r="W46" s="16">
        <f t="shared" ref="W46" si="25">W47</f>
        <v>0</v>
      </c>
      <c r="X46" s="16">
        <f t="shared" ref="X46" si="26">X47</f>
        <v>0</v>
      </c>
      <c r="Y46" s="16">
        <f t="shared" ref="Y46" si="27">Y47</f>
        <v>0</v>
      </c>
      <c r="Z46" s="16">
        <f t="shared" ref="Z46" si="28">Z47</f>
        <v>0</v>
      </c>
      <c r="AA46" s="16">
        <f>AA47</f>
        <v>0</v>
      </c>
      <c r="AB46" s="16">
        <f t="shared" ref="AB46" si="29">AB47</f>
        <v>4.5958333333333332</v>
      </c>
      <c r="AC46" s="16">
        <f t="shared" ref="AC46" si="30">AC47</f>
        <v>0</v>
      </c>
      <c r="AD46" s="16">
        <f t="shared" ref="AD46" si="31">AD47</f>
        <v>0</v>
      </c>
      <c r="AE46" s="16">
        <f t="shared" ref="AE46" si="32">AE47</f>
        <v>0</v>
      </c>
      <c r="AF46" s="16">
        <f t="shared" ref="AF46" si="33">AF47</f>
        <v>0</v>
      </c>
      <c r="AG46" s="41">
        <f t="shared" ref="AG46" si="34">AG47</f>
        <v>3</v>
      </c>
      <c r="AH46" s="16">
        <f>AH47</f>
        <v>0</v>
      </c>
      <c r="AI46" s="16">
        <f t="shared" ref="AI46" si="35">AI47</f>
        <v>4.5958333333333332</v>
      </c>
      <c r="AJ46" s="16">
        <f t="shared" ref="AJ46" si="36">AJ47</f>
        <v>0</v>
      </c>
      <c r="AK46" s="16">
        <f t="shared" ref="AK46" si="37">AK47</f>
        <v>0</v>
      </c>
      <c r="AL46" s="16">
        <f t="shared" ref="AL46" si="38">AL47</f>
        <v>0</v>
      </c>
      <c r="AM46" s="16">
        <f t="shared" ref="AM46" si="39">AM47</f>
        <v>0</v>
      </c>
      <c r="AN46" s="41">
        <f t="shared" ref="AN46" si="40">AN47</f>
        <v>3</v>
      </c>
    </row>
    <row r="47" spans="1:40" ht="59.25" customHeight="1">
      <c r="A47" s="23" t="s">
        <v>105</v>
      </c>
      <c r="B47" s="45" t="s">
        <v>169</v>
      </c>
      <c r="C47" s="24" t="s">
        <v>154</v>
      </c>
      <c r="D47" s="15"/>
      <c r="E47" s="22"/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f>5.515/1.2</f>
        <v>4.5958333333333332</v>
      </c>
      <c r="AC47" s="16">
        <v>0</v>
      </c>
      <c r="AD47" s="16">
        <v>0</v>
      </c>
      <c r="AE47" s="16">
        <v>0</v>
      </c>
      <c r="AF47" s="16">
        <v>0</v>
      </c>
      <c r="AG47" s="41">
        <v>3</v>
      </c>
      <c r="AH47" s="16">
        <f>F47+M47+T47+AA47</f>
        <v>0</v>
      </c>
      <c r="AI47" s="16">
        <f t="shared" ref="AI47:AN47" si="41">G47+N47+U47+AB47</f>
        <v>4.5958333333333332</v>
      </c>
      <c r="AJ47" s="16">
        <f t="shared" si="41"/>
        <v>0</v>
      </c>
      <c r="AK47" s="16">
        <f t="shared" si="41"/>
        <v>0</v>
      </c>
      <c r="AL47" s="16">
        <f t="shared" si="41"/>
        <v>0</v>
      </c>
      <c r="AM47" s="16">
        <f t="shared" si="41"/>
        <v>0</v>
      </c>
      <c r="AN47" s="41">
        <f t="shared" si="41"/>
        <v>3</v>
      </c>
    </row>
    <row r="48" spans="1:40" ht="67.5" hidden="1" customHeight="1">
      <c r="A48" s="23" t="s">
        <v>150</v>
      </c>
      <c r="B48" s="45"/>
      <c r="C48" s="24"/>
      <c r="D48" s="15"/>
      <c r="E48" s="22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</row>
    <row r="49" spans="1:40" ht="61.5" hidden="1" customHeight="1">
      <c r="A49" s="23" t="s">
        <v>151</v>
      </c>
      <c r="B49" s="45"/>
      <c r="C49" s="24"/>
      <c r="D49" s="15"/>
      <c r="E49" s="22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</row>
    <row r="50" spans="1:40" ht="56.25" hidden="1" customHeight="1">
      <c r="A50" s="23" t="s">
        <v>152</v>
      </c>
      <c r="B50" s="45"/>
      <c r="C50" s="24"/>
      <c r="D50" s="15"/>
      <c r="E50" s="22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</row>
    <row r="51" spans="1:40" ht="31.5">
      <c r="A51" s="11" t="s">
        <v>106</v>
      </c>
      <c r="B51" s="12" t="s">
        <v>107</v>
      </c>
      <c r="C51" s="14" t="s">
        <v>149</v>
      </c>
      <c r="D51" s="15"/>
      <c r="E51" s="22">
        <v>2017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f>AI52</f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</row>
    <row r="52" spans="1:40" ht="23.25" customHeight="1">
      <c r="A52" s="11" t="s">
        <v>108</v>
      </c>
      <c r="B52" s="12" t="s">
        <v>109</v>
      </c>
      <c r="C52" s="14" t="s">
        <v>149</v>
      </c>
      <c r="D52" s="15"/>
      <c r="E52" s="22">
        <v>2017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f>AI53</f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</row>
    <row r="53" spans="1:40" ht="31.5">
      <c r="A53" s="11" t="s">
        <v>110</v>
      </c>
      <c r="B53" s="12" t="s">
        <v>111</v>
      </c>
      <c r="C53" s="14" t="s">
        <v>149</v>
      </c>
      <c r="D53" s="15"/>
      <c r="E53" s="22">
        <v>2017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</row>
    <row r="54" spans="1:40" ht="31.5">
      <c r="A54" s="11" t="s">
        <v>112</v>
      </c>
      <c r="B54" s="12" t="s">
        <v>113</v>
      </c>
      <c r="C54" s="14" t="s">
        <v>149</v>
      </c>
      <c r="D54" s="15"/>
      <c r="E54" s="22">
        <v>2017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</row>
    <row r="55" spans="1:40" ht="31.5">
      <c r="A55" s="11" t="s">
        <v>114</v>
      </c>
      <c r="B55" s="12" t="s">
        <v>115</v>
      </c>
      <c r="C55" s="14" t="s">
        <v>149</v>
      </c>
      <c r="D55" s="15"/>
      <c r="E55" s="22">
        <v>2017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</row>
    <row r="56" spans="1:40" ht="31.5">
      <c r="A56" s="12" t="s">
        <v>116</v>
      </c>
      <c r="B56" s="46" t="s">
        <v>117</v>
      </c>
      <c r="C56" s="25" t="s">
        <v>149</v>
      </c>
      <c r="D56" s="26"/>
      <c r="E56" s="22">
        <v>2017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</row>
    <row r="57" spans="1:40" ht="31.5">
      <c r="A57" s="11" t="s">
        <v>118</v>
      </c>
      <c r="B57" s="12" t="s">
        <v>119</v>
      </c>
      <c r="C57" s="14" t="s">
        <v>149</v>
      </c>
      <c r="D57" s="15"/>
      <c r="E57" s="22">
        <v>2017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</row>
    <row r="58" spans="1:40" ht="31.5">
      <c r="A58" s="11" t="s">
        <v>120</v>
      </c>
      <c r="B58" s="12" t="s">
        <v>121</v>
      </c>
      <c r="C58" s="14" t="s">
        <v>149</v>
      </c>
      <c r="D58" s="15"/>
      <c r="E58" s="22">
        <v>2017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</row>
    <row r="59" spans="1:40" ht="31.5">
      <c r="A59" s="11" t="s">
        <v>122</v>
      </c>
      <c r="B59" s="12" t="s">
        <v>123</v>
      </c>
      <c r="C59" s="14" t="s">
        <v>149</v>
      </c>
      <c r="D59" s="15"/>
      <c r="E59" s="22">
        <v>2017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</row>
    <row r="60" spans="1:40" ht="31.5">
      <c r="A60" s="11" t="s">
        <v>124</v>
      </c>
      <c r="B60" s="12" t="s">
        <v>125</v>
      </c>
      <c r="C60" s="14" t="s">
        <v>149</v>
      </c>
      <c r="D60" s="15"/>
      <c r="E60" s="22">
        <v>2017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</row>
    <row r="61" spans="1:40" ht="31.5">
      <c r="A61" s="11" t="s">
        <v>126</v>
      </c>
      <c r="B61" s="12" t="s">
        <v>127</v>
      </c>
      <c r="C61" s="14" t="s">
        <v>149</v>
      </c>
      <c r="D61" s="15"/>
      <c r="E61" s="22">
        <v>2017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</row>
    <row r="62" spans="1:40" ht="31.5">
      <c r="A62" s="11" t="s">
        <v>128</v>
      </c>
      <c r="B62" s="12" t="s">
        <v>129</v>
      </c>
      <c r="C62" s="14" t="s">
        <v>149</v>
      </c>
      <c r="D62" s="15"/>
      <c r="E62" s="22">
        <v>2017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</row>
    <row r="63" spans="1:40" ht="31.5">
      <c r="A63" s="11" t="s">
        <v>130</v>
      </c>
      <c r="B63" s="12" t="s">
        <v>131</v>
      </c>
      <c r="C63" s="14" t="s">
        <v>149</v>
      </c>
      <c r="D63" s="15"/>
      <c r="E63" s="22">
        <v>2017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</row>
    <row r="64" spans="1:40" ht="31.5">
      <c r="A64" s="11" t="s">
        <v>132</v>
      </c>
      <c r="B64" s="12" t="s">
        <v>133</v>
      </c>
      <c r="C64" s="14" t="s">
        <v>149</v>
      </c>
      <c r="D64" s="15"/>
      <c r="E64" s="22">
        <v>2017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</row>
    <row r="65" spans="1:40" ht="31.5">
      <c r="A65" s="11" t="s">
        <v>134</v>
      </c>
      <c r="B65" s="12" t="s">
        <v>135</v>
      </c>
      <c r="C65" s="14" t="s">
        <v>149</v>
      </c>
      <c r="D65" s="15"/>
      <c r="E65" s="22">
        <v>2017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</row>
    <row r="66" spans="1:40" ht="47.25">
      <c r="A66" s="11" t="s">
        <v>136</v>
      </c>
      <c r="B66" s="12" t="s">
        <v>137</v>
      </c>
      <c r="C66" s="14" t="s">
        <v>149</v>
      </c>
      <c r="D66" s="15"/>
      <c r="E66" s="22">
        <v>2017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</row>
    <row r="67" spans="1:40" ht="47.25" hidden="1">
      <c r="A67" s="11" t="s">
        <v>138</v>
      </c>
      <c r="B67" s="12" t="s">
        <v>139</v>
      </c>
      <c r="C67" s="14" t="s">
        <v>149</v>
      </c>
      <c r="D67" s="15"/>
      <c r="E67" s="22">
        <v>2017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</row>
    <row r="68" spans="1:40" ht="31.5" hidden="1">
      <c r="A68" s="11" t="s">
        <v>140</v>
      </c>
      <c r="B68" s="12" t="s">
        <v>141</v>
      </c>
      <c r="C68" s="14" t="s">
        <v>149</v>
      </c>
      <c r="D68" s="15"/>
      <c r="E68" s="22">
        <v>2017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</row>
    <row r="69" spans="1:40" ht="31.5">
      <c r="A69" s="11" t="s">
        <v>142</v>
      </c>
      <c r="B69" s="12" t="s">
        <v>143</v>
      </c>
      <c r="C69" s="14" t="s">
        <v>149</v>
      </c>
      <c r="D69" s="15"/>
      <c r="E69" s="22">
        <v>2017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</row>
    <row r="70" spans="1:40" ht="31.5">
      <c r="A70" s="11" t="s">
        <v>144</v>
      </c>
      <c r="B70" s="43" t="s">
        <v>145</v>
      </c>
      <c r="C70" s="14" t="s">
        <v>149</v>
      </c>
      <c r="D70" s="15"/>
      <c r="E70" s="22">
        <v>2017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</row>
    <row r="71" spans="1:40">
      <c r="A71" s="12" t="s">
        <v>146</v>
      </c>
      <c r="B71" s="12" t="s">
        <v>147</v>
      </c>
      <c r="C71" s="27" t="s">
        <v>149</v>
      </c>
      <c r="D71" s="26"/>
      <c r="E71" s="22">
        <v>2017</v>
      </c>
      <c r="F71" s="16">
        <f t="shared" ref="F71:AA71" si="42">SUM(F72:F72)</f>
        <v>0</v>
      </c>
      <c r="G71" s="16">
        <f t="shared" si="42"/>
        <v>0</v>
      </c>
      <c r="H71" s="16">
        <f t="shared" si="42"/>
        <v>0</v>
      </c>
      <c r="I71" s="16">
        <f t="shared" si="42"/>
        <v>0</v>
      </c>
      <c r="J71" s="16">
        <f t="shared" si="42"/>
        <v>0</v>
      </c>
      <c r="K71" s="16">
        <f t="shared" si="42"/>
        <v>0</v>
      </c>
      <c r="L71" s="16">
        <f t="shared" si="42"/>
        <v>0</v>
      </c>
      <c r="M71" s="16">
        <f t="shared" si="42"/>
        <v>0</v>
      </c>
      <c r="N71" s="16">
        <f t="shared" si="42"/>
        <v>0</v>
      </c>
      <c r="O71" s="16">
        <f t="shared" si="42"/>
        <v>0</v>
      </c>
      <c r="P71" s="16">
        <f t="shared" si="42"/>
        <v>0</v>
      </c>
      <c r="Q71" s="16">
        <f t="shared" si="42"/>
        <v>0</v>
      </c>
      <c r="R71" s="16">
        <f t="shared" si="42"/>
        <v>0</v>
      </c>
      <c r="S71" s="16">
        <f t="shared" si="42"/>
        <v>0</v>
      </c>
      <c r="T71" s="16">
        <f t="shared" si="42"/>
        <v>0</v>
      </c>
      <c r="U71" s="16">
        <f t="shared" si="42"/>
        <v>0</v>
      </c>
      <c r="V71" s="16">
        <f t="shared" si="42"/>
        <v>0</v>
      </c>
      <c r="W71" s="16">
        <f t="shared" si="42"/>
        <v>0</v>
      </c>
      <c r="X71" s="16">
        <f t="shared" si="42"/>
        <v>0</v>
      </c>
      <c r="Y71" s="16">
        <f t="shared" si="42"/>
        <v>0</v>
      </c>
      <c r="Z71" s="16">
        <f t="shared" si="42"/>
        <v>0</v>
      </c>
      <c r="AA71" s="16">
        <f t="shared" si="42"/>
        <v>0</v>
      </c>
      <c r="AB71" s="16">
        <f>AB74+AB75</f>
        <v>0.10916666666666666</v>
      </c>
      <c r="AC71" s="16">
        <f t="shared" ref="AC71:AN71" si="43">AC74+AC75</f>
        <v>0</v>
      </c>
      <c r="AD71" s="16">
        <f t="shared" si="43"/>
        <v>0</v>
      </c>
      <c r="AE71" s="16">
        <f t="shared" si="43"/>
        <v>0</v>
      </c>
      <c r="AF71" s="16">
        <f t="shared" si="43"/>
        <v>0</v>
      </c>
      <c r="AG71" s="41">
        <f t="shared" si="43"/>
        <v>1</v>
      </c>
      <c r="AH71" s="16">
        <f t="shared" si="43"/>
        <v>0</v>
      </c>
      <c r="AI71" s="16">
        <f t="shared" si="43"/>
        <v>0.10916666666666666</v>
      </c>
      <c r="AJ71" s="16">
        <f t="shared" si="43"/>
        <v>0</v>
      </c>
      <c r="AK71" s="16">
        <f t="shared" si="43"/>
        <v>0</v>
      </c>
      <c r="AL71" s="16">
        <f t="shared" si="43"/>
        <v>0</v>
      </c>
      <c r="AM71" s="16">
        <f t="shared" si="43"/>
        <v>0</v>
      </c>
      <c r="AN71" s="41">
        <f t="shared" si="43"/>
        <v>1</v>
      </c>
    </row>
    <row r="72" spans="1:40" ht="35.25" hidden="1" customHeight="1">
      <c r="A72" s="28"/>
      <c r="B72" s="47"/>
      <c r="C72" s="29"/>
      <c r="F72" s="19"/>
      <c r="G72" s="25"/>
      <c r="H72" s="25"/>
      <c r="I72" s="25"/>
      <c r="J72" s="25"/>
      <c r="K72" s="25"/>
      <c r="L72" s="25"/>
      <c r="M72" s="19"/>
      <c r="N72" s="25"/>
      <c r="O72" s="25"/>
      <c r="P72" s="25"/>
      <c r="Q72" s="25"/>
      <c r="R72" s="25"/>
      <c r="S72" s="25"/>
      <c r="T72" s="19"/>
      <c r="U72" s="25"/>
      <c r="V72" s="25"/>
      <c r="W72" s="25"/>
      <c r="X72" s="25"/>
      <c r="Y72" s="25"/>
      <c r="Z72" s="25"/>
      <c r="AA72" s="19"/>
      <c r="AB72" s="16"/>
      <c r="AC72" s="25"/>
      <c r="AD72" s="25"/>
      <c r="AE72" s="25"/>
      <c r="AF72" s="25"/>
      <c r="AG72" s="25"/>
      <c r="AH72" s="25"/>
      <c r="AI72" s="16"/>
      <c r="AJ72" s="16"/>
      <c r="AK72" s="16"/>
      <c r="AL72" s="16"/>
      <c r="AM72" s="16"/>
      <c r="AN72" s="16"/>
    </row>
    <row r="73" spans="1:40" hidden="1">
      <c r="A73" s="30"/>
      <c r="B73" s="48"/>
      <c r="C73" s="31"/>
      <c r="F73" s="2"/>
      <c r="G73" s="3"/>
      <c r="H73" s="3"/>
      <c r="I73" s="3"/>
      <c r="J73" s="3"/>
      <c r="K73" s="3"/>
      <c r="L73" s="3"/>
      <c r="M73" s="2"/>
      <c r="N73" s="3"/>
      <c r="O73" s="3"/>
      <c r="P73" s="3"/>
      <c r="Q73" s="3"/>
      <c r="R73" s="3"/>
      <c r="S73" s="3"/>
      <c r="T73" s="2"/>
      <c r="U73" s="3"/>
      <c r="V73" s="3"/>
      <c r="W73" s="3"/>
      <c r="X73" s="3"/>
      <c r="Y73" s="3"/>
      <c r="Z73" s="3"/>
      <c r="AA73" s="2"/>
      <c r="AB73" s="32"/>
      <c r="AC73" s="3"/>
      <c r="AD73" s="3"/>
      <c r="AE73" s="3"/>
      <c r="AF73" s="3"/>
      <c r="AG73" s="3"/>
      <c r="AH73" s="3"/>
      <c r="AI73" s="32"/>
      <c r="AJ73" s="32"/>
      <c r="AK73" s="32"/>
      <c r="AL73" s="32"/>
      <c r="AM73" s="32"/>
      <c r="AN73" s="32"/>
    </row>
    <row r="74" spans="1:40" ht="47.25">
      <c r="A74" s="23" t="s">
        <v>155</v>
      </c>
      <c r="B74" s="45" t="s">
        <v>170</v>
      </c>
      <c r="C74" s="24" t="s">
        <v>156</v>
      </c>
      <c r="D74" s="33"/>
      <c r="E74" s="33"/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f>0.119/1.2</f>
        <v>9.9166666666666667E-2</v>
      </c>
      <c r="AC74" s="16">
        <v>0</v>
      </c>
      <c r="AD74" s="16">
        <v>0</v>
      </c>
      <c r="AE74" s="16">
        <v>0</v>
      </c>
      <c r="AF74" s="16">
        <v>0</v>
      </c>
      <c r="AG74" s="41">
        <v>1</v>
      </c>
      <c r="AH74" s="16">
        <f t="shared" ref="AH74:AH75" si="44">F74+M74+T74+AA74</f>
        <v>0</v>
      </c>
      <c r="AI74" s="16">
        <f t="shared" ref="AI74:AI75" si="45">G74+N74+U74+AB74</f>
        <v>9.9166666666666667E-2</v>
      </c>
      <c r="AJ74" s="16">
        <f t="shared" ref="AJ74:AJ75" si="46">H74+O74+V74+AC74</f>
        <v>0</v>
      </c>
      <c r="AK74" s="16">
        <f t="shared" ref="AK74:AK75" si="47">I74+P74+W74+AD74</f>
        <v>0</v>
      </c>
      <c r="AL74" s="16">
        <f t="shared" ref="AL74:AL75" si="48">J74+Q74+X74+AE74</f>
        <v>0</v>
      </c>
      <c r="AM74" s="16">
        <f t="shared" ref="AM74:AM75" si="49">K74+R74+Y74+AF74</f>
        <v>0</v>
      </c>
      <c r="AN74" s="41">
        <f t="shared" ref="AN74:AN75" si="50">L74+S74+Z74+AG74</f>
        <v>1</v>
      </c>
    </row>
    <row r="75" spans="1:40" ht="31.5">
      <c r="A75" s="23" t="s">
        <v>159</v>
      </c>
      <c r="B75" s="45" t="s">
        <v>158</v>
      </c>
      <c r="C75" s="24" t="s">
        <v>157</v>
      </c>
      <c r="D75" s="33"/>
      <c r="E75" s="33"/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0.01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f t="shared" si="44"/>
        <v>0</v>
      </c>
      <c r="AI75" s="16">
        <f t="shared" si="45"/>
        <v>0.01</v>
      </c>
      <c r="AJ75" s="16">
        <f t="shared" si="46"/>
        <v>0</v>
      </c>
      <c r="AK75" s="16">
        <f t="shared" si="47"/>
        <v>0</v>
      </c>
      <c r="AL75" s="16">
        <f t="shared" si="48"/>
        <v>0</v>
      </c>
      <c r="AM75" s="16">
        <f t="shared" si="49"/>
        <v>0</v>
      </c>
      <c r="AN75" s="16">
        <f t="shared" si="50"/>
        <v>0</v>
      </c>
    </row>
  </sheetData>
  <mergeCells count="25">
    <mergeCell ref="AI1:AN1"/>
    <mergeCell ref="A10:A13"/>
    <mergeCell ref="B10:B13"/>
    <mergeCell ref="C10:C13"/>
    <mergeCell ref="D10:D13"/>
    <mergeCell ref="E10:E13"/>
    <mergeCell ref="AE2:AN2"/>
    <mergeCell ref="AJ3:AN3"/>
    <mergeCell ref="G12:L12"/>
    <mergeCell ref="N12:S12"/>
    <mergeCell ref="U12:Z12"/>
    <mergeCell ref="AB12:AG12"/>
    <mergeCell ref="AI12:AN12"/>
    <mergeCell ref="A8:AN8"/>
    <mergeCell ref="A9:AN9"/>
    <mergeCell ref="A4:AN4"/>
    <mergeCell ref="F10:AN10"/>
    <mergeCell ref="F11:L11"/>
    <mergeCell ref="M11:S11"/>
    <mergeCell ref="T11:Z11"/>
    <mergeCell ref="AA11:AG11"/>
    <mergeCell ref="AH11:AN11"/>
    <mergeCell ref="A5:AN5"/>
    <mergeCell ref="A6:AN6"/>
    <mergeCell ref="A7:AN7"/>
  </mergeCells>
  <pageMargins left="0.31496062992125984" right="0.11811023622047245" top="0.15748031496062992" bottom="0.15748031496062992" header="0" footer="0"/>
  <pageSetup paperSize="9" scale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КСТ 2021</vt:lpstr>
      <vt:lpstr>'5 КСТ 2021'!Область_печати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nsemenova</cp:lastModifiedBy>
  <cp:lastPrinted>2025-09-23T06:17:33Z</cp:lastPrinted>
  <dcterms:created xsi:type="dcterms:W3CDTF">2018-09-21T12:03:10Z</dcterms:created>
  <dcterms:modified xsi:type="dcterms:W3CDTF">2025-09-25T11:15:36Z</dcterms:modified>
</cp:coreProperties>
</file>